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BF709DF-74C1-43A4-BEAD-F9C2BB9AEE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COS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9" r:id="rId7"/>
    <sheet name="Intro to Trigonometry" sheetId="7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77" i="7"/>
  <c r="A136" i="7"/>
  <c r="B8" i="3"/>
  <c r="B5" i="5"/>
  <c r="A11" i="3"/>
  <c r="C167" i="7"/>
  <c r="C170" i="7"/>
  <c r="C169" i="7"/>
  <c r="A131" i="7"/>
  <c r="C176" i="7"/>
  <c r="B5" i="4"/>
  <c r="C175" i="7"/>
  <c r="A135" i="7"/>
  <c r="C173" i="7"/>
  <c r="B5" i="3"/>
  <c r="A69" i="7"/>
  <c r="B8" i="4"/>
  <c r="A100" i="7"/>
  <c r="B5" i="2"/>
  <c r="A106" i="7"/>
  <c r="C174" i="7"/>
  <c r="A62" i="7"/>
  <c r="C171" i="7"/>
  <c r="C168" i="7"/>
  <c r="A129" i="7"/>
  <c r="C161" i="7"/>
  <c r="C162" i="7"/>
  <c r="C164" i="7"/>
  <c r="A137" i="7"/>
  <c r="A130" i="7"/>
  <c r="B5" i="6"/>
  <c r="C165" i="7"/>
  <c r="C163" i="7"/>
  <c r="A68" i="1" l="1"/>
  <c r="B4" i="9"/>
  <c r="A15" i="9" l="1"/>
  <c r="A16" i="9" s="1"/>
  <c r="C14" i="9"/>
  <c r="B14" i="9"/>
  <c r="A6" i="9"/>
  <c r="A7" i="9" s="1"/>
  <c r="A5" i="9"/>
  <c r="B5" i="9" s="1"/>
  <c r="C4" i="9"/>
  <c r="C5" i="9" l="1"/>
  <c r="A8" i="9"/>
  <c r="C7" i="9"/>
  <c r="B7" i="9"/>
  <c r="B16" i="9"/>
  <c r="A17" i="9"/>
  <c r="C16" i="9"/>
  <c r="B6" i="9"/>
  <c r="C6" i="9"/>
  <c r="B15" i="9"/>
  <c r="C15" i="9"/>
  <c r="C3" i="6"/>
  <c r="C3" i="5"/>
  <c r="C3" i="4"/>
  <c r="A18" i="9" l="1"/>
  <c r="C17" i="9"/>
  <c r="B17" i="9"/>
  <c r="B8" i="9"/>
  <c r="A9" i="9"/>
  <c r="C8" i="9"/>
  <c r="B177" i="7"/>
  <c r="B176" i="7"/>
  <c r="B175" i="7"/>
  <c r="B174" i="7"/>
  <c r="B173" i="7"/>
  <c r="B171" i="7"/>
  <c r="B170" i="7"/>
  <c r="B169" i="7"/>
  <c r="B168" i="7"/>
  <c r="B167" i="7"/>
  <c r="B165" i="7"/>
  <c r="B164" i="7"/>
  <c r="B163" i="7"/>
  <c r="B162" i="7"/>
  <c r="B161" i="7"/>
  <c r="C137" i="7"/>
  <c r="C136" i="7"/>
  <c r="C135" i="7"/>
  <c r="C131" i="7"/>
  <c r="C130" i="7"/>
  <c r="C129" i="7"/>
  <c r="B122" i="7"/>
  <c r="A122" i="7"/>
  <c r="B121" i="7"/>
  <c r="A121" i="7"/>
  <c r="B120" i="7"/>
  <c r="A120" i="7"/>
  <c r="C106" i="7"/>
  <c r="C100" i="7"/>
  <c r="C69" i="7"/>
  <c r="C62" i="7"/>
  <c r="B9" i="9" l="1"/>
  <c r="A10" i="9"/>
  <c r="C9" i="9"/>
  <c r="A19" i="9"/>
  <c r="C18" i="9"/>
  <c r="B18" i="9"/>
  <c r="A5" i="6"/>
  <c r="B4" i="6"/>
  <c r="A5" i="5"/>
  <c r="B4" i="5"/>
  <c r="A8" i="4"/>
  <c r="A5" i="4"/>
  <c r="B4" i="4"/>
  <c r="B7" i="4" s="1"/>
  <c r="A12" i="3"/>
  <c r="A10" i="3"/>
  <c r="A8" i="3"/>
  <c r="A5" i="3"/>
  <c r="B4" i="3"/>
  <c r="B7" i="3" s="1"/>
  <c r="C3" i="3"/>
  <c r="A5" i="2"/>
  <c r="B4" i="2"/>
  <c r="C10" i="9" l="1"/>
  <c r="B10" i="9"/>
  <c r="A11" i="9"/>
  <c r="B19" i="9"/>
  <c r="A20" i="9"/>
  <c r="C19" i="9"/>
  <c r="B35" i="1"/>
  <c r="B36" i="1"/>
  <c r="A63" i="1"/>
  <c r="A64" i="1"/>
  <c r="A65" i="1"/>
  <c r="A66" i="1"/>
  <c r="A67" i="1"/>
  <c r="A21" i="9" l="1"/>
  <c r="C20" i="9"/>
  <c r="B20" i="9"/>
  <c r="A12" i="9"/>
  <c r="C11" i="9"/>
  <c r="B11" i="9"/>
  <c r="C21" i="9" l="1"/>
  <c r="B21" i="9"/>
  <c r="A22" i="9"/>
  <c r="A13" i="9"/>
  <c r="C12" i="9"/>
  <c r="B12" i="9"/>
  <c r="C22" i="9" l="1"/>
  <c r="A23" i="9"/>
  <c r="B22" i="9"/>
  <c r="B13" i="9"/>
  <c r="C13" i="9"/>
  <c r="A24" i="9" l="1"/>
  <c r="C23" i="9"/>
  <c r="B23" i="9"/>
  <c r="B24" i="9" l="1"/>
  <c r="C24" i="9"/>
</calcChain>
</file>

<file path=xl/sharedStrings.xml><?xml version="1.0" encoding="utf-8"?>
<sst xmlns="http://schemas.openxmlformats.org/spreadsheetml/2006/main" count="182" uniqueCount="159">
  <si>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&lt;-1 or &gt;1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</si>
  <si>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</si>
  <si>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ACOS Function</t>
  </si>
  <si>
    <t>degrees</t>
  </si>
  <si>
    <t>Function Entry</t>
  </si>
  <si>
    <t>Cross check of result</t>
  </si>
  <si>
    <t>radians</t>
  </si>
  <si>
    <t>The returned angle is reported in radians and will be between 0 and PI.</t>
  </si>
  <si>
    <t>Example Notes</t>
  </si>
  <si>
    <t>Index of Examples</t>
  </si>
  <si>
    <t>Examples Using ACOS Function</t>
  </si>
  <si>
    <t>We can convert the return to degrees by multiplying by 180/pi or by nesting ACOS in a DEGREES function.</t>
  </si>
  <si>
    <t>The angle Ɵ in degrees</t>
  </si>
  <si>
    <t>The angle Ɵ = ACOS(4/5) radians</t>
  </si>
  <si>
    <t>Taking the simplest of examples, if in the right angled triangle, a = 4 and h = 5:</t>
  </si>
  <si>
    <r>
      <t>ACOS returns the ARCCOSINE or cos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 xml:space="preserve"> of a number and is expressed in radians.</t>
    </r>
  </si>
  <si>
    <t>If y = ACOS(x) then x = COS(y)</t>
  </si>
  <si>
    <t>Equations / Formulas</t>
  </si>
  <si>
    <t>The cosine of the required number which must be between -1 and 1.</t>
  </si>
  <si>
    <t>The cosine of the number you want.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</si>
  <si>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</si>
  <si>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</si>
  <si>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</si>
  <si>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</si>
  <si>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</si>
  <si>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</si>
  <si>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</si>
  <si>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ACOS(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</si>
  <si>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</si>
  <si>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</si>
  <si>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</si>
  <si>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</si>
  <si>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Built in.</t>
  </si>
  <si>
    <t>Classification - Maths &gt; Trigonometry</t>
  </si>
  <si>
    <t>Classification, Source, History</t>
  </si>
  <si>
    <t>Returns the arccosine, or inverse trigonometric function of cosine of a number. The arccosine is the angle whose cosine is number.</t>
  </si>
  <si>
    <t>ACOS</t>
  </si>
  <si>
    <t>Introduction to Basic Trigonometry in Excel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</si>
  <si>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</si>
  <si>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</si>
  <si>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</si>
  <si>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</si>
  <si>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</si>
  <si>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</si>
  <si>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</si>
  <si>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</si>
  <si>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</si>
  <si>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</si>
  <si>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</si>
  <si>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</si>
  <si>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</si>
  <si>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</si>
  <si>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</si>
  <si>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</si>
  <si>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</si>
  <si>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</si>
  <si>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</si>
  <si>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</si>
  <si>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</si>
  <si>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</si>
  <si>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</si>
  <si>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</si>
  <si>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</si>
  <si>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</si>
  <si>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</si>
  <si>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</si>
  <si>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</si>
  <si>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</si>
  <si>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</si>
  <si>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</si>
  <si>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</si>
  <si>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</si>
  <si>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</si>
  <si>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</si>
  <si>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</si>
  <si>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</si>
  <si>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</si>
  <si>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</si>
  <si>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</si>
  <si>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</si>
  <si>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</si>
  <si>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</si>
  <si>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</si>
  <si>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</si>
  <si>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</si>
  <si>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</si>
  <si>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</si>
  <si>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</si>
  <si>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</si>
  <si>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</si>
  <si>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</si>
  <si>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</si>
  <si>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</si>
  <si>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</si>
  <si>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</si>
  <si>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</si>
  <si>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</si>
  <si>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</si>
  <si>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</si>
  <si>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</si>
  <si>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</si>
  <si>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</si>
  <si>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</si>
  <si>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</si>
  <si>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In the triangle ABC: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</si>
  <si>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</si>
  <si>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</si>
  <si>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</si>
  <si>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</si>
  <si>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</si>
  <si>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</si>
  <si>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</si>
  <si>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</si>
  <si>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</si>
  <si>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</si>
  <si>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</si>
  <si>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</si>
  <si>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</si>
  <si>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</si>
  <si>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</si>
  <si>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</si>
  <si>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You may like to visit the Introduction to Basic Trigonometry Worksheet</t>
  </si>
  <si>
    <t>Example 1:- Simple Entry of ACOS Function</t>
  </si>
  <si>
    <t>Related / Similar And Frequently Used With Functions</t>
  </si>
  <si>
    <t>Related / Similar</t>
  </si>
  <si>
    <t>Used With</t>
  </si>
  <si>
    <t>COS</t>
  </si>
  <si>
    <t>Returns the cosine of a given angle given in radians.</t>
  </si>
  <si>
    <t>Note from definitions and formulas above that ACOS is the inverse of COS.</t>
  </si>
  <si>
    <t>The other basic trigonometry functions are:</t>
  </si>
  <si>
    <t>SIN</t>
  </si>
  <si>
    <t>Returns the sine of a given angle given in radians.</t>
  </si>
  <si>
    <t>ASIN</t>
  </si>
  <si>
    <t>Returns the arcsine, or inverse sine, of a number in radians.</t>
  </si>
  <si>
    <t>TAN</t>
  </si>
  <si>
    <t>Returns the tangent of a given angle given in radians.</t>
  </si>
  <si>
    <t>Returns the arctangent, or inverse tangent, of a number in radians.</t>
  </si>
  <si>
    <t>ATAN</t>
  </si>
  <si>
    <t>RADIANS</t>
  </si>
  <si>
    <t>DEGREES</t>
  </si>
  <si>
    <t>Converts radians to degrees.</t>
  </si>
  <si>
    <t>Converts degrees to radians.</t>
  </si>
  <si>
    <r>
      <t>Frequently denoted as Cos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. This may be confusing in terms of 'normal' use of superscript notation to denote a power and there notatation arccosine abbreviated to arccos is preferred.</t>
    </r>
  </si>
  <si>
    <t>Since the cosine is adjacent / hypotenuse, the number passed to the function must be within the range -1 to +1.</t>
  </si>
  <si>
    <t>The answer provided by ACOS will be within the range of 0 to Pi (3.142) radians which converts to 0 to 180 degrees of arc.</t>
  </si>
  <si>
    <t>Example 6:- Tabulating And Charting Results Of ACOS In Radians And Degrees</t>
  </si>
  <si>
    <t>Ratio (adjacent / hypotenuse)</t>
  </si>
  <si>
    <t>ACOS(ratio) in radians</t>
  </si>
  <si>
    <t>ACOS(ratio) in degrees</t>
  </si>
  <si>
    <t>Example 2:- Validating and cross check of ACOS input</t>
  </si>
  <si>
    <t>Example 3:- Cross check of ACOS with COS</t>
  </si>
  <si>
    <t>Example 4:- Reporting result of ACOS in Degrees (1)</t>
  </si>
  <si>
    <t>Example 5:- Reporting result of ACOS in Degrees (2)</t>
  </si>
  <si>
    <t>Adjacent / Hypotenuse</t>
  </si>
  <si>
    <t>File Creation Date : 19-Jun-2020</t>
  </si>
  <si>
    <t xml:space="preserve">Open the Excel help for this function. </t>
  </si>
  <si>
    <t>Double Click on ACOS and then click on the link</t>
  </si>
  <si>
    <t>Enter =ACOS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</si>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</sst>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;[Red]\-0.00\ "/>
    <numFmt numFmtId="165" formatCode="0.00000000_ ;[Red]\-0.00000000\ "/>
    <numFmt numFmtId="166" formatCode="0.0000000000_ ;[Red]\-0.0000000000\ "/>
    <numFmt numFmtId="167" formatCode="0.0000"/>
    <numFmt numFmtId="168" formatCode="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9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 vertical="center"/>
    </xf>
    <xf numFmtId="0" fontId="5" fillId="0" borderId="0" xfId="0" applyFont="1" applyFill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0" fillId="0" borderId="0" xfId="0" applyFill="1" applyProtection="1">
      <protection locked="0"/>
    </xf>
    <xf numFmtId="0" fontId="8" fillId="3" borderId="0" xfId="0" quotePrefix="1" applyFont="1" applyFill="1" applyAlignment="1" applyProtection="1">
      <alignment horizontal="left" vertical="center" wrapText="1"/>
    </xf>
    <xf numFmtId="0" fontId="7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8" fillId="3" borderId="0" xfId="0" quotePrefix="1" applyFont="1" applyFill="1" applyAlignment="1" applyProtection="1">
      <alignment horizontal="left" vertical="center"/>
    </xf>
    <xf numFmtId="0" fontId="8" fillId="3" borderId="0" xfId="0" applyFont="1" applyFill="1" applyAlignment="1" applyProtection="1">
      <alignment vertical="center"/>
    </xf>
    <xf numFmtId="164" fontId="0" fillId="0" borderId="0" xfId="0" applyNumberFormat="1" applyFill="1" applyAlignment="1" applyProtection="1">
      <alignment horizontal="right" vertical="top"/>
    </xf>
    <xf numFmtId="0" fontId="9" fillId="3" borderId="0" xfId="0" applyFont="1" applyFill="1" applyAlignment="1" applyProtection="1">
      <alignment vertical="center"/>
    </xf>
    <xf numFmtId="164" fontId="0" fillId="0" borderId="0" xfId="0" applyNumberFormat="1" applyFill="1" applyAlignment="1" applyProtection="1">
      <alignment vertical="top"/>
    </xf>
    <xf numFmtId="0" fontId="4" fillId="0" borderId="0" xfId="0" applyFont="1" applyFill="1" applyAlignment="1" applyProtection="1">
      <alignment horizontal="center" wrapText="1"/>
    </xf>
    <xf numFmtId="168" fontId="0" fillId="0" borderId="0" xfId="0" applyNumberFormat="1" applyFont="1" applyFill="1" applyAlignment="1" applyProtection="1">
      <alignment horizontal="left"/>
      <protection locked="0"/>
    </xf>
    <xf numFmtId="167" fontId="0" fillId="0" borderId="0" xfId="0" applyNumberFormat="1" applyFont="1" applyFill="1" applyProtection="1"/>
    <xf numFmtId="2" fontId="0" fillId="0" borderId="0" xfId="0" applyNumberFormat="1" applyFont="1" applyFill="1" applyProtection="1"/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/>
    </xf>
    <xf numFmtId="166" fontId="0" fillId="0" borderId="0" xfId="0" applyNumberFormat="1" applyFill="1" applyAlignment="1" applyProtection="1">
      <alignment vertical="top"/>
      <protection locked="0"/>
    </xf>
    <xf numFmtId="0" fontId="0" fillId="0" borderId="0" xfId="0" applyFill="1" applyAlignment="1" applyProtection="1"/>
    <xf numFmtId="0" fontId="4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 wrapText="1"/>
    </xf>
    <xf numFmtId="0" fontId="9" fillId="3" borderId="0" xfId="0" applyFont="1" applyFill="1" applyProtection="1"/>
    <xf numFmtId="0" fontId="9" fillId="3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4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ACOS (Radians)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73391890021979"/>
          <c:y val="0.13152482269503546"/>
          <c:w val="0.78646666323414416"/>
          <c:h val="0.65488161054336302"/>
        </c:manualLayout>
      </c:layout>
      <c:lineChart>
        <c:grouping val="standard"/>
        <c:varyColors val="0"/>
        <c:ser>
          <c:idx val="1"/>
          <c:order val="0"/>
          <c:tx>
            <c:v>ACOS(adjacent/hypotenuse)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6'!$A$4:$A$24</c:f>
              <c:numCache>
                <c:formatCode>0.0</c:formatCode>
                <c:ptCount val="21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0.70000000000000007</c:v>
                </c:pt>
                <c:pt idx="4">
                  <c:v>0.60000000000000009</c:v>
                </c:pt>
                <c:pt idx="5">
                  <c:v>0.50000000000000011</c:v>
                </c:pt>
                <c:pt idx="6">
                  <c:v>0.40000000000000013</c:v>
                </c:pt>
                <c:pt idx="7">
                  <c:v>0.30000000000000016</c:v>
                </c:pt>
                <c:pt idx="8">
                  <c:v>0.20000000000000015</c:v>
                </c:pt>
                <c:pt idx="9">
                  <c:v>0.10000000000000014</c:v>
                </c:pt>
                <c:pt idx="10">
                  <c:v>0</c:v>
                </c:pt>
                <c:pt idx="11">
                  <c:v>-0.1</c:v>
                </c:pt>
                <c:pt idx="12">
                  <c:v>-0.2</c:v>
                </c:pt>
                <c:pt idx="13">
                  <c:v>-0.30000000000000004</c:v>
                </c:pt>
                <c:pt idx="14">
                  <c:v>-0.4</c:v>
                </c:pt>
                <c:pt idx="15">
                  <c:v>-0.5</c:v>
                </c:pt>
                <c:pt idx="16">
                  <c:v>-0.6</c:v>
                </c:pt>
                <c:pt idx="17">
                  <c:v>-0.7</c:v>
                </c:pt>
                <c:pt idx="18">
                  <c:v>-0.79999999999999993</c:v>
                </c:pt>
                <c:pt idx="19">
                  <c:v>-0.89999999999999991</c:v>
                </c:pt>
                <c:pt idx="20">
                  <c:v>-0.99999999999999989</c:v>
                </c:pt>
              </c:numCache>
            </c:numRef>
          </c:cat>
          <c:val>
            <c:numRef>
              <c:f>'Example 6'!$B$4:$B$24</c:f>
              <c:numCache>
                <c:formatCode>0.0000</c:formatCode>
                <c:ptCount val="21"/>
                <c:pt idx="0">
                  <c:v>0</c:v>
                </c:pt>
                <c:pt idx="1">
                  <c:v>0.45102681179626236</c:v>
                </c:pt>
                <c:pt idx="2">
                  <c:v>0.64350110879328426</c:v>
                </c:pt>
                <c:pt idx="3">
                  <c:v>0.79539883018414337</c:v>
                </c:pt>
                <c:pt idx="4">
                  <c:v>0.92729521800161208</c:v>
                </c:pt>
                <c:pt idx="5">
                  <c:v>1.0471975511965974</c:v>
                </c:pt>
                <c:pt idx="6">
                  <c:v>1.1592794807274083</c:v>
                </c:pt>
                <c:pt idx="7">
                  <c:v>1.266103672779499</c:v>
                </c:pt>
                <c:pt idx="8">
                  <c:v>1.3694384060045657</c:v>
                </c:pt>
                <c:pt idx="9">
                  <c:v>1.4706289056333366</c:v>
                </c:pt>
                <c:pt idx="10">
                  <c:v>1.5707963267948966</c:v>
                </c:pt>
                <c:pt idx="11">
                  <c:v>1.6709637479564563</c:v>
                </c:pt>
                <c:pt idx="12">
                  <c:v>1.7721542475852274</c:v>
                </c:pt>
                <c:pt idx="13">
                  <c:v>1.8754889808102941</c:v>
                </c:pt>
                <c:pt idx="14">
                  <c:v>1.9823131728623846</c:v>
                </c:pt>
                <c:pt idx="15">
                  <c:v>2.0943951023931957</c:v>
                </c:pt>
                <c:pt idx="16">
                  <c:v>2.2142974355881808</c:v>
                </c:pt>
                <c:pt idx="17">
                  <c:v>2.3461938234056499</c:v>
                </c:pt>
                <c:pt idx="18">
                  <c:v>2.4980915447965089</c:v>
                </c:pt>
                <c:pt idx="19">
                  <c:v>2.6905658417935303</c:v>
                </c:pt>
                <c:pt idx="20">
                  <c:v>3.1415926535897931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663-4D8C-B4F5-E2A03A979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110200"/>
        <c:axId val="229110592"/>
      </c:lineChart>
      <c:catAx>
        <c:axId val="22911020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0592"/>
        <c:crosses val="autoZero"/>
        <c:auto val="1"/>
        <c:lblAlgn val="ctr"/>
        <c:lblOffset val="100"/>
        <c:noMultiLvlLbl val="0"/>
      </c:catAx>
      <c:valAx>
        <c:axId val="22911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867816239907581"/>
          <c:y val="0.85150667336795671"/>
          <c:w val="0.70177480185227481"/>
          <c:h val="5.98408443625397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ACOS (Degrees)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01101013674434"/>
          <c:y val="0.13117598701615518"/>
          <c:w val="0.79492027128271037"/>
          <c:h val="0.64165017137650349"/>
        </c:manualLayout>
      </c:layout>
      <c:lineChart>
        <c:grouping val="standard"/>
        <c:varyColors val="0"/>
        <c:ser>
          <c:idx val="2"/>
          <c:order val="0"/>
          <c:tx>
            <c:v>DEGREES(ACOS(adjacent/hypotenuse))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6'!$A$4:$A$24</c:f>
              <c:numCache>
                <c:formatCode>0.0</c:formatCode>
                <c:ptCount val="21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0.70000000000000007</c:v>
                </c:pt>
                <c:pt idx="4">
                  <c:v>0.60000000000000009</c:v>
                </c:pt>
                <c:pt idx="5">
                  <c:v>0.50000000000000011</c:v>
                </c:pt>
                <c:pt idx="6">
                  <c:v>0.40000000000000013</c:v>
                </c:pt>
                <c:pt idx="7">
                  <c:v>0.30000000000000016</c:v>
                </c:pt>
                <c:pt idx="8">
                  <c:v>0.20000000000000015</c:v>
                </c:pt>
                <c:pt idx="9">
                  <c:v>0.10000000000000014</c:v>
                </c:pt>
                <c:pt idx="10">
                  <c:v>0</c:v>
                </c:pt>
                <c:pt idx="11">
                  <c:v>-0.1</c:v>
                </c:pt>
                <c:pt idx="12">
                  <c:v>-0.2</c:v>
                </c:pt>
                <c:pt idx="13">
                  <c:v>-0.30000000000000004</c:v>
                </c:pt>
                <c:pt idx="14">
                  <c:v>-0.4</c:v>
                </c:pt>
                <c:pt idx="15">
                  <c:v>-0.5</c:v>
                </c:pt>
                <c:pt idx="16">
                  <c:v>-0.6</c:v>
                </c:pt>
                <c:pt idx="17">
                  <c:v>-0.7</c:v>
                </c:pt>
                <c:pt idx="18">
                  <c:v>-0.79999999999999993</c:v>
                </c:pt>
                <c:pt idx="19">
                  <c:v>-0.89999999999999991</c:v>
                </c:pt>
                <c:pt idx="20">
                  <c:v>-0.99999999999999989</c:v>
                </c:pt>
              </c:numCache>
            </c:numRef>
          </c:cat>
          <c:val>
            <c:numRef>
              <c:f>'Example 6'!$C$4:$C$24</c:f>
              <c:numCache>
                <c:formatCode>0.00</c:formatCode>
                <c:ptCount val="21"/>
                <c:pt idx="0">
                  <c:v>0</c:v>
                </c:pt>
                <c:pt idx="1">
                  <c:v>25.841932763167126</c:v>
                </c:pt>
                <c:pt idx="2">
                  <c:v>36.869897645844013</c:v>
                </c:pt>
                <c:pt idx="3">
                  <c:v>45.572995999194291</c:v>
                </c:pt>
                <c:pt idx="4">
                  <c:v>53.130102354155973</c:v>
                </c:pt>
                <c:pt idx="5">
                  <c:v>59.999999999999986</c:v>
                </c:pt>
                <c:pt idx="6">
                  <c:v>66.421821521798151</c:v>
                </c:pt>
                <c:pt idx="7">
                  <c:v>72.542396876277905</c:v>
                </c:pt>
                <c:pt idx="8">
                  <c:v>78.463040967184511</c:v>
                </c:pt>
                <c:pt idx="9">
                  <c:v>84.260829522733204</c:v>
                </c:pt>
                <c:pt idx="10">
                  <c:v>90</c:v>
                </c:pt>
                <c:pt idx="11">
                  <c:v>95.739170477266782</c:v>
                </c:pt>
                <c:pt idx="12">
                  <c:v>101.53695903281549</c:v>
                </c:pt>
                <c:pt idx="13">
                  <c:v>107.45760312372209</c:v>
                </c:pt>
                <c:pt idx="14">
                  <c:v>113.57817847820183</c:v>
                </c:pt>
                <c:pt idx="15">
                  <c:v>120.00000000000001</c:v>
                </c:pt>
                <c:pt idx="16">
                  <c:v>126.86989764584402</c:v>
                </c:pt>
                <c:pt idx="17">
                  <c:v>134.42700400080571</c:v>
                </c:pt>
                <c:pt idx="18">
                  <c:v>143.13010235415598</c:v>
                </c:pt>
                <c:pt idx="19">
                  <c:v>154.15806723683284</c:v>
                </c:pt>
                <c:pt idx="20">
                  <c:v>180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192-40E2-B14A-06311C9FA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111376"/>
        <c:axId val="229111768"/>
      </c:lineChart>
      <c:catAx>
        <c:axId val="22911137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1768"/>
        <c:crosses val="autoZero"/>
        <c:auto val="1"/>
        <c:lblAlgn val="ctr"/>
        <c:lblOffset val="100"/>
        <c:noMultiLvlLbl val="0"/>
      </c:catAx>
      <c:valAx>
        <c:axId val="229111768"/>
        <c:scaling>
          <c:orientation val="minMax"/>
          <c:max val="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1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5187942772779899E-2"/>
          <c:y val="0.86251059615853731"/>
          <c:w val="0.89999983659636773"/>
          <c:h val="5.9682131952667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139700</xdr:colOff>
      <xdr:row>31</xdr:row>
      <xdr:rowOff>139700</xdr:rowOff>
    </xdr:from>
    <xdr:ext cx="2317007" cy="154304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0" y="4187825"/>
          <a:ext cx="2317007" cy="1543049"/>
        </a:xfrm>
        <a:prstGeom prst="rect">
          <a:avLst/>
        </a:prstGeom>
        <a:solidFill>
          <a:srgbClr val="FFFF99"/>
        </a:solidFill>
        <a:ln w="19050">
          <a:solidFill>
            <a:schemeClr val="tx1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295276</xdr:colOff>
      <xdr:row>2</xdr:row>
      <xdr:rowOff>314325</xdr:rowOff>
    </xdr:from>
    <xdr:to>
      <xdr:col>3</xdr:col>
      <xdr:colOff>2781300</xdr:colOff>
      <xdr:row>23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133350</xdr:colOff>
      <xdr:row>2</xdr:row>
      <xdr:rowOff>333376</xdr:rowOff>
    </xdr:from>
    <xdr:to>
      <xdr:col>4</xdr:col>
      <xdr:colOff>2581276</xdr:colOff>
      <xdr:row>23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0.60846</cdr:x>
      <cdr:y>0.90691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12658" y="3248025"/>
          <a:ext cx="973366" cy="33337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0.60237</cdr:x>
      <cdr:y>0.90716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74560" y="3257549"/>
          <a:ext cx="973366" cy="33337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147016</xdr:colOff>
      <xdr:row>7</xdr:row>
      <xdr:rowOff>120650</xdr:rowOff>
    </xdr:from>
    <xdr:ext cx="2273775" cy="30067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6266" y="1181735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200026</xdr:colOff>
      <xdr:row>36</xdr:row>
      <xdr:rowOff>114300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6" y="167068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238125</xdr:colOff>
      <xdr:row>72</xdr:row>
      <xdr:rowOff>152400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22926675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28689300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1079552</xdr:colOff>
      <xdr:row>140</xdr:row>
      <xdr:rowOff>1</xdr:rowOff>
    </xdr:from>
    <xdr:ext cx="1903288" cy="24955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52" y="22764751"/>
          <a:ext cx="1903288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7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36</v>
      </c>
      <c r="B1" s="33"/>
      <c r="C1" s="33"/>
      <c r="D1" s="34" t="s">
        <v>158</v>
      </c>
      <c r="E1" s="35"/>
    </row>
    <row r="2" spans="1:5" ht="15.75" x14ac:dyDescent="0.25">
      <c r="A2" s="7"/>
      <c r="B2" s="8"/>
      <c r="C2" s="8"/>
      <c r="D2" s="9"/>
    </row>
    <row r="3" spans="1:5" ht="15.75" x14ac:dyDescent="0.25">
      <c r="A3" s="7" t="s">
        <v>23</v>
      </c>
      <c r="B3" s="8"/>
      <c r="C3" s="8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35</v>
      </c>
      <c r="B4" s="8"/>
      <c r="C4" s="8"/>
      <c r="D4" s="12" t="s">
        <v>154</v>
      </c>
    </row>
    <row r="5" spans="1:5" x14ac:dyDescent="0.2">
      <c r="A5" s="11"/>
      <c r="B5" s="8"/>
      <c r="C5" s="8"/>
      <c r="D5" s="12"/>
    </row>
    <row r="6" spans="1:5" ht="15.75" x14ac:dyDescent="0.25">
      <c r="A6" s="7" t="s">
        <v>34</v>
      </c>
      <c r="B6" s="11"/>
      <c r="C6" s="11"/>
      <c r="D6" s="13" t="s">
        <v>155</v>
      </c>
    </row>
    <row r="7" spans="1:5" s="2" customFormat="1" x14ac:dyDescent="0.2">
      <c r="A7" s="11" t="s">
        <v>33</v>
      </c>
      <c r="B7" s="11"/>
      <c r="C7" s="11"/>
      <c r="D7" s="12" t="s">
        <v>157</v>
      </c>
    </row>
    <row r="8" spans="1:5" s="2" customFormat="1" x14ac:dyDescent="0.2">
      <c r="A8" s="11"/>
      <c r="B8" s="11"/>
      <c r="C8" s="11"/>
      <c r="D8" s="12" t="s">
        <v>156</v>
      </c>
    </row>
    <row r="9" spans="1:5" s="2" customFormat="1" x14ac:dyDescent="0.2">
      <c r="A9" s="11" t="s">
        <v>32</v>
      </c>
      <c r="B9" s="11"/>
      <c r="C9" s="11"/>
      <c r="D9" s="12"/>
    </row>
    <row r="10" spans="1:5" s="2" customFormat="1" x14ac:dyDescent="0.2">
      <c r="A10" s="11"/>
      <c r="B10" s="11"/>
      <c r="C10" s="11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31</v>
      </c>
      <c r="B11" s="8"/>
      <c r="C11" s="8"/>
      <c r="D11" s="12"/>
    </row>
    <row r="12" spans="1:5" x14ac:dyDescent="0.2">
      <c r="A12" s="11" t="s">
        <v>30</v>
      </c>
      <c r="B12" s="8"/>
      <c r="C12" s="8"/>
      <c r="D12" s="12"/>
    </row>
    <row r="13" spans="1:5" x14ac:dyDescent="0.2">
      <c r="A13" s="11"/>
      <c r="B13" s="8"/>
      <c r="C13" s="8"/>
      <c r="D13" s="12"/>
    </row>
    <row r="14" spans="1:5" ht="14.25" x14ac:dyDescent="0.2">
      <c r="A14" s="14" t="s">
        <v>142</v>
      </c>
      <c r="B14" s="8"/>
      <c r="C14" s="8"/>
      <c r="D14" s="12"/>
    </row>
    <row r="15" spans="1:5" x14ac:dyDescent="0.2">
      <c r="A15" s="14"/>
      <c r="B15" s="8"/>
      <c r="C15" s="8"/>
      <c r="D15" s="13"/>
    </row>
    <row r="16" spans="1:5" x14ac:dyDescent="0.2">
      <c r="A16" s="14" t="s">
        <v>143</v>
      </c>
      <c r="B16" s="8"/>
      <c r="C16" s="8"/>
      <c r="D16" s="8"/>
    </row>
    <row r="17" spans="1:4" x14ac:dyDescent="0.2">
      <c r="A17" s="14"/>
      <c r="B17" s="8"/>
      <c r="C17" s="8"/>
      <c r="D17" s="8"/>
    </row>
    <row r="18" spans="1:4" x14ac:dyDescent="0.2">
      <c r="A18" s="14" t="s">
        <v>144</v>
      </c>
      <c r="B18" s="8"/>
      <c r="C18" s="8"/>
      <c r="D18" s="8"/>
    </row>
    <row r="19" spans="1:4" x14ac:dyDescent="0.2">
      <c r="A19" s="11"/>
      <c r="B19" s="8"/>
      <c r="C19" s="8"/>
      <c r="D19" s="8"/>
    </row>
    <row r="20" spans="1:4" x14ac:dyDescent="0.2">
      <c r="A20" s="15" t="s">
        <v>29</v>
      </c>
      <c r="B20" s="8"/>
      <c r="C20" s="8"/>
      <c r="D20" s="8"/>
    </row>
    <row r="21" spans="1:4" x14ac:dyDescent="0.2">
      <c r="A21" s="15"/>
      <c r="B21" s="8"/>
      <c r="C21" s="8"/>
      <c r="D21" s="8"/>
    </row>
    <row r="22" spans="1:4" ht="15.75" x14ac:dyDescent="0.25">
      <c r="A22" s="7" t="s">
        <v>28</v>
      </c>
      <c r="B22" s="8"/>
      <c r="C22" s="8"/>
      <c r="D22" s="8"/>
    </row>
    <row r="23" spans="1:4" x14ac:dyDescent="0.2">
      <c r="A23" s="11" t="s">
        <v>27</v>
      </c>
      <c r="B23" s="8"/>
      <c r="C23" s="8"/>
      <c r="D23" s="8"/>
    </row>
    <row r="24" spans="1:4" x14ac:dyDescent="0.2">
      <c r="A24" s="11"/>
      <c r="B24" s="8"/>
      <c r="C24" s="8"/>
      <c r="D24" s="8"/>
    </row>
    <row r="25" spans="1:4" ht="15.75" x14ac:dyDescent="0.25">
      <c r="A25" s="7" t="s">
        <v>26</v>
      </c>
      <c r="B25" s="8"/>
      <c r="C25" s="8"/>
      <c r="D25" s="8"/>
    </row>
    <row r="26" spans="1:4" s="3" customFormat="1" x14ac:dyDescent="0.2">
      <c r="A26" s="16" t="s">
        <v>25</v>
      </c>
      <c r="B26" s="16" t="s">
        <v>24</v>
      </c>
      <c r="C26" s="16" t="s">
        <v>23</v>
      </c>
      <c r="D26" s="16" t="s">
        <v>22</v>
      </c>
    </row>
    <row r="27" spans="1:4" s="4" customFormat="1" ht="24.75" customHeight="1" x14ac:dyDescent="0.2">
      <c r="A27" s="17" t="s">
        <v>21</v>
      </c>
      <c r="B27" s="17" t="s">
        <v>20</v>
      </c>
      <c r="C27" s="18" t="s">
        <v>19</v>
      </c>
      <c r="D27" s="18" t="s">
        <v>18</v>
      </c>
    </row>
    <row r="28" spans="1:4" ht="15.75" x14ac:dyDescent="0.25">
      <c r="A28" s="7" t="s">
        <v>17</v>
      </c>
      <c r="B28" s="8"/>
      <c r="C28" s="8"/>
      <c r="D28" s="8"/>
    </row>
    <row r="29" spans="1:4" ht="15.75" x14ac:dyDescent="0.25">
      <c r="A29" s="7"/>
      <c r="B29" s="8"/>
      <c r="C29" s="8"/>
      <c r="D29" s="8"/>
    </row>
    <row r="30" spans="1:4" ht="15.75" x14ac:dyDescent="0.25">
      <c r="A30" s="19" t="s">
        <v>16</v>
      </c>
      <c r="B30" s="8"/>
      <c r="C30" s="8"/>
      <c r="D30" s="8"/>
    </row>
    <row r="31" spans="1:4" x14ac:dyDescent="0.2">
      <c r="A31" s="8"/>
      <c r="B31" s="8"/>
      <c r="C31" s="8"/>
      <c r="D31" s="8"/>
    </row>
    <row r="32" spans="1:4" s="4" customFormat="1" ht="15" customHeight="1" x14ac:dyDescent="0.2">
      <c r="A32" s="20" t="s">
        <v>15</v>
      </c>
      <c r="B32" s="20"/>
      <c r="C32" s="21"/>
      <c r="D32" s="21"/>
    </row>
    <row r="33" spans="1:4" s="4" customFormat="1" ht="15" customHeight="1" x14ac:dyDescent="0.2">
      <c r="A33" s="20"/>
      <c r="B33" s="20"/>
      <c r="C33" s="21"/>
      <c r="D33" s="21"/>
    </row>
    <row r="34" spans="1:4" ht="15" customHeight="1" x14ac:dyDescent="0.2">
      <c r="A34" s="8" t="s">
        <v>14</v>
      </c>
      <c r="B34" s="8"/>
      <c r="C34" s="8"/>
      <c r="D34" s="8"/>
    </row>
    <row r="35" spans="1:4" ht="15" customHeight="1" x14ac:dyDescent="0.2">
      <c r="A35" s="22" t="s">
        <v>13</v>
      </c>
      <c r="B35" s="8">
        <f>ACOS(4/5)</f>
        <v>0.64350110879328426</v>
      </c>
      <c r="C35" s="8"/>
      <c r="D35" s="8"/>
    </row>
    <row r="36" spans="1:4" ht="15" customHeight="1" x14ac:dyDescent="0.2">
      <c r="A36" s="22" t="s">
        <v>12</v>
      </c>
      <c r="B36" s="8">
        <f>DEGREES(ACOS(4/5))</f>
        <v>36.869897645844013</v>
      </c>
      <c r="C36" s="8"/>
      <c r="D36" s="8"/>
    </row>
    <row r="37" spans="1:4" ht="15" customHeight="1" x14ac:dyDescent="0.2">
      <c r="A37" s="8"/>
      <c r="B37" s="8"/>
      <c r="C37" s="8"/>
      <c r="D37" s="8"/>
    </row>
    <row r="38" spans="1:4" ht="15" customHeight="1" x14ac:dyDescent="0.2">
      <c r="A38" s="8" t="s">
        <v>11</v>
      </c>
      <c r="B38" s="8"/>
      <c r="C38" s="8"/>
      <c r="D38" s="8"/>
    </row>
    <row r="39" spans="1:4" ht="15" customHeight="1" x14ac:dyDescent="0.2">
      <c r="A39" s="8"/>
      <c r="B39" s="8"/>
      <c r="C39" s="8"/>
      <c r="D39" s="8"/>
    </row>
    <row r="40" spans="1:4" ht="15" customHeight="1" x14ac:dyDescent="0.2">
      <c r="A40" s="8"/>
      <c r="B40" s="8"/>
      <c r="C40" s="8"/>
      <c r="D40" s="8"/>
    </row>
    <row r="41" spans="1:4" ht="15" customHeight="1" x14ac:dyDescent="0.2">
      <c r="A41" s="8"/>
      <c r="B41" s="8"/>
      <c r="C41" s="8"/>
      <c r="D41" s="8"/>
    </row>
    <row r="42" spans="1:4" x14ac:dyDescent="0.2">
      <c r="A42" s="8"/>
      <c r="B42" s="8"/>
      <c r="C42" s="8"/>
      <c r="D42" s="8"/>
    </row>
    <row r="43" spans="1:4" ht="30" customHeight="1" x14ac:dyDescent="0.2">
      <c r="A43" s="23" t="s">
        <v>121</v>
      </c>
      <c r="B43" s="24"/>
      <c r="C43" s="24"/>
      <c r="D43" s="24"/>
    </row>
    <row r="44" spans="1:4" x14ac:dyDescent="0.2">
      <c r="A44" s="8"/>
      <c r="B44" s="8"/>
      <c r="C44" s="8"/>
      <c r="D44" s="8"/>
    </row>
    <row r="45" spans="1:4" ht="15.75" x14ac:dyDescent="0.25">
      <c r="A45" s="25" t="s">
        <v>123</v>
      </c>
      <c r="B45" s="8"/>
      <c r="C45" s="8"/>
      <c r="D45" s="8"/>
    </row>
    <row r="46" spans="1:4" x14ac:dyDescent="0.2">
      <c r="A46" s="26" t="s">
        <v>124</v>
      </c>
      <c r="B46" s="8"/>
      <c r="C46" s="8"/>
      <c r="D46" s="8"/>
    </row>
    <row r="47" spans="1:4" ht="30" customHeight="1" x14ac:dyDescent="0.2">
      <c r="A47" s="27" t="s">
        <v>126</v>
      </c>
      <c r="B47" s="28" t="s">
        <v>127</v>
      </c>
      <c r="C47" s="8"/>
      <c r="D47" s="8"/>
    </row>
    <row r="48" spans="1:4" x14ac:dyDescent="0.2">
      <c r="A48" s="29" t="s">
        <v>128</v>
      </c>
      <c r="B48" s="8"/>
      <c r="C48" s="8"/>
      <c r="D48" s="8"/>
    </row>
    <row r="49" spans="1:4" x14ac:dyDescent="0.2">
      <c r="A49" s="29"/>
      <c r="B49" s="8"/>
      <c r="C49" s="8"/>
      <c r="D49" s="8"/>
    </row>
    <row r="50" spans="1:4" x14ac:dyDescent="0.2">
      <c r="A50" s="29" t="s">
        <v>129</v>
      </c>
      <c r="B50" s="8"/>
      <c r="C50" s="8"/>
      <c r="D50" s="8"/>
    </row>
    <row r="51" spans="1:4" ht="30" customHeight="1" x14ac:dyDescent="0.2">
      <c r="A51" s="27" t="s">
        <v>130</v>
      </c>
      <c r="B51" s="28" t="s">
        <v>131</v>
      </c>
      <c r="C51" s="8"/>
      <c r="D51" s="8"/>
    </row>
    <row r="52" spans="1:4" ht="30" customHeight="1" x14ac:dyDescent="0.2">
      <c r="A52" s="27" t="s">
        <v>132</v>
      </c>
      <c r="B52" s="28" t="s">
        <v>133</v>
      </c>
      <c r="C52" s="8"/>
      <c r="D52" s="8"/>
    </row>
    <row r="53" spans="1:4" ht="30" customHeight="1" x14ac:dyDescent="0.2">
      <c r="A53" s="27" t="s">
        <v>134</v>
      </c>
      <c r="B53" s="28" t="s">
        <v>135</v>
      </c>
      <c r="C53" s="8"/>
      <c r="D53" s="8"/>
    </row>
    <row r="54" spans="1:4" ht="30" customHeight="1" x14ac:dyDescent="0.2">
      <c r="A54" s="27" t="s">
        <v>137</v>
      </c>
      <c r="B54" s="28" t="s">
        <v>136</v>
      </c>
      <c r="C54" s="8"/>
      <c r="D54" s="8"/>
    </row>
    <row r="55" spans="1:4" x14ac:dyDescent="0.2">
      <c r="A55" s="29"/>
      <c r="B55" s="8"/>
      <c r="C55" s="8"/>
      <c r="D55" s="8"/>
    </row>
    <row r="56" spans="1:4" x14ac:dyDescent="0.2">
      <c r="A56" s="26" t="s">
        <v>125</v>
      </c>
      <c r="B56" s="8"/>
      <c r="C56" s="8"/>
      <c r="D56" s="8"/>
    </row>
    <row r="57" spans="1:4" ht="30" customHeight="1" x14ac:dyDescent="0.2">
      <c r="A57" s="27" t="s">
        <v>138</v>
      </c>
      <c r="B57" s="28" t="s">
        <v>141</v>
      </c>
      <c r="C57" s="8"/>
      <c r="D57" s="8"/>
    </row>
    <row r="58" spans="1:4" ht="30" customHeight="1" x14ac:dyDescent="0.2">
      <c r="A58" s="27" t="s">
        <v>139</v>
      </c>
      <c r="B58" s="28" t="s">
        <v>140</v>
      </c>
      <c r="C58" s="8"/>
      <c r="D58" s="8"/>
    </row>
    <row r="59" spans="1:4" x14ac:dyDescent="0.2">
      <c r="A59" s="8"/>
      <c r="B59" s="8"/>
      <c r="C59" s="8"/>
      <c r="D59" s="8"/>
    </row>
    <row r="60" spans="1:4" ht="15.75" x14ac:dyDescent="0.25">
      <c r="A60" s="7" t="s">
        <v>10</v>
      </c>
      <c r="B60" s="8"/>
      <c r="C60" s="8"/>
      <c r="D60" s="8"/>
    </row>
    <row r="61" spans="1:4" ht="12.75" customHeight="1" x14ac:dyDescent="0.2">
      <c r="A61" s="30"/>
      <c r="B61" s="30"/>
      <c r="C61" s="30"/>
      <c r="D61" s="30"/>
    </row>
    <row r="62" spans="1:4" ht="12.75" customHeight="1" x14ac:dyDescent="0.25">
      <c r="A62" s="7" t="s">
        <v>9</v>
      </c>
      <c r="B62" s="30"/>
      <c r="C62" s="30"/>
      <c r="D62" s="30"/>
    </row>
    <row r="63" spans="1:4" ht="12.75" customHeight="1" x14ac:dyDescent="0.2">
      <c r="A63" s="22" t="str">
        <f>'Example 1'!A1</f>
        <v>Example 1:- Simple Entry of ACOS Function</v>
      </c>
      <c r="B63" s="30"/>
      <c r="C63" s="30"/>
      <c r="D63" s="30"/>
    </row>
    <row r="64" spans="1:4" ht="12.75" customHeight="1" x14ac:dyDescent="0.2">
      <c r="A64" s="22" t="str">
        <f>'Example 2'!A1</f>
        <v>Example 2:- Validating and cross check of ACOS input</v>
      </c>
      <c r="B64" s="30"/>
      <c r="C64" s="30"/>
      <c r="D64" s="30"/>
    </row>
    <row r="65" spans="1:4" ht="12.75" customHeight="1" x14ac:dyDescent="0.2">
      <c r="A65" s="22" t="str">
        <f>'Example 3'!A1</f>
        <v>Example 3:- Cross check of ACOS with COS</v>
      </c>
      <c r="B65" s="30"/>
      <c r="C65" s="30"/>
      <c r="D65" s="30"/>
    </row>
    <row r="66" spans="1:4" ht="12.75" customHeight="1" x14ac:dyDescent="0.2">
      <c r="A66" s="22" t="str">
        <f>'Example 4'!A1</f>
        <v>Example 4:- Reporting result of ACOS in Degrees (1)</v>
      </c>
      <c r="B66" s="30"/>
      <c r="C66" s="30"/>
      <c r="D66" s="30"/>
    </row>
    <row r="67" spans="1:4" ht="12.75" customHeight="1" x14ac:dyDescent="0.2">
      <c r="A67" s="22" t="str">
        <f>'Example 5'!A1</f>
        <v>Example 5:- Reporting result of ACOS in Degrees (2)</v>
      </c>
      <c r="B67" s="30"/>
      <c r="C67" s="30"/>
      <c r="D67" s="30"/>
    </row>
    <row r="68" spans="1:4" ht="12.75" customHeight="1" x14ac:dyDescent="0.2">
      <c r="A68" s="22" t="str">
        <f>'Example 6'!A1</f>
        <v>Example 6:- Tabulating And Charting Results Of ACOS In Radians And Degrees</v>
      </c>
      <c r="B68" s="30"/>
      <c r="C68" s="30"/>
      <c r="D68" s="30"/>
    </row>
    <row r="69" spans="1:4" ht="12.75" customHeight="1" x14ac:dyDescent="0.2">
      <c r="A69" s="22"/>
      <c r="B69" s="30"/>
      <c r="C69" s="30"/>
      <c r="D69" s="30"/>
    </row>
    <row r="70" spans="1:4" ht="15.75" x14ac:dyDescent="0.25">
      <c r="A70" s="7" t="s">
        <v>2</v>
      </c>
      <c r="B70" s="8"/>
      <c r="C70" s="8"/>
      <c r="D70" s="8"/>
    </row>
    <row r="71" spans="1:4" x14ac:dyDescent="0.2">
      <c r="A71" s="8"/>
      <c r="B71" s="8"/>
      <c r="C71" s="8"/>
      <c r="D71" s="8"/>
    </row>
    <row r="72" spans="1:4" x14ac:dyDescent="0.2">
      <c r="A72" s="11" t="s">
        <v>1</v>
      </c>
      <c r="B72" s="8"/>
      <c r="C72" s="8"/>
      <c r="D72" s="8"/>
    </row>
    <row r="73" spans="1:4" x14ac:dyDescent="0.2">
      <c r="A73" s="11" t="s">
        <v>0</v>
      </c>
      <c r="B73" s="8"/>
      <c r="C73" s="8"/>
      <c r="D73" s="8"/>
    </row>
    <row r="74" spans="1:4" x14ac:dyDescent="0.2">
      <c r="A74" s="11"/>
      <c r="B74" s="8"/>
      <c r="C74" s="8"/>
      <c r="D74" s="8"/>
    </row>
    <row r="75" spans="1:4" x14ac:dyDescent="0.2">
      <c r="A75" s="31"/>
      <c r="B75" s="31"/>
      <c r="C75" s="31"/>
      <c r="D75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1" t="s">
        <v>122</v>
      </c>
      <c r="B1" s="42"/>
      <c r="C1" s="42"/>
      <c r="D1" s="42"/>
      <c r="E1" s="42"/>
    </row>
    <row r="2" spans="1:5" x14ac:dyDescent="0.2">
      <c r="A2" s="16"/>
      <c r="B2" s="11"/>
      <c r="C2" s="36"/>
      <c r="D2" s="11"/>
      <c r="E2" s="8"/>
    </row>
    <row r="3" spans="1:5" x14ac:dyDescent="0.2">
      <c r="A3" s="37" t="s">
        <v>153</v>
      </c>
      <c r="B3" s="38">
        <v>0.8</v>
      </c>
      <c r="C3" s="16"/>
      <c r="D3" s="16"/>
      <c r="E3" s="16"/>
    </row>
    <row r="4" spans="1:5" x14ac:dyDescent="0.2">
      <c r="A4" s="16" t="s">
        <v>4</v>
      </c>
      <c r="B4" s="39">
        <f>ACOS(B3)</f>
        <v>0.64350110879328426</v>
      </c>
      <c r="C4" s="20" t="s">
        <v>6</v>
      </c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0" t="str">
        <f ca="1">_xlfn.FORMULATEXT(B4)</f>
        <v>=ACOS(B3)</v>
      </c>
      <c r="C5" s="36"/>
      <c r="D5" s="8"/>
      <c r="E5" s="8"/>
    </row>
    <row r="6" spans="1:5" x14ac:dyDescent="0.2">
      <c r="A6" s="16" t="s">
        <v>8</v>
      </c>
      <c r="B6" s="11" t="s">
        <v>7</v>
      </c>
      <c r="C6" s="36"/>
      <c r="D6" s="11"/>
      <c r="E6" s="8"/>
    </row>
    <row r="7" spans="1:5" x14ac:dyDescent="0.2">
      <c r="A7" s="16"/>
      <c r="B7" s="11"/>
      <c r="C7" s="36"/>
      <c r="D7" s="11"/>
      <c r="E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1" t="s">
        <v>149</v>
      </c>
      <c r="B1" s="42"/>
      <c r="C1" s="42"/>
      <c r="D1" s="44"/>
      <c r="E1" s="44"/>
    </row>
    <row r="2" spans="1:5" x14ac:dyDescent="0.2">
      <c r="A2" s="16"/>
      <c r="B2" s="11"/>
      <c r="C2" s="36"/>
      <c r="D2" s="11"/>
      <c r="E2" s="8"/>
    </row>
    <row r="3" spans="1:5" x14ac:dyDescent="0.2">
      <c r="A3" s="37" t="s">
        <v>153</v>
      </c>
      <c r="B3" s="38">
        <v>0.8</v>
      </c>
      <c r="C3" s="15">
        <f>IF(OR(B3&lt;-1,B3&gt;1),"Data input error",0)</f>
        <v>0</v>
      </c>
      <c r="D3" s="8"/>
      <c r="E3" s="8"/>
    </row>
    <row r="4" spans="1:5" x14ac:dyDescent="0.2">
      <c r="A4" s="16" t="s">
        <v>4</v>
      </c>
      <c r="B4" s="39">
        <f>ACOS(B3)</f>
        <v>0.64350110879328426</v>
      </c>
      <c r="C4" s="11" t="s">
        <v>6</v>
      </c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0" t="str">
        <f ca="1">_xlfn.FORMULATEXT(B4)</f>
        <v>=ACOS(B3)</v>
      </c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16" t="s">
        <v>5</v>
      </c>
      <c r="B7" s="43" t="str">
        <f>IF(COS(B4)&lt;&gt;B3,"Error","OK")</f>
        <v>OK</v>
      </c>
      <c r="C7" s="8"/>
      <c r="D7" s="8"/>
      <c r="E7" s="8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40" t="str">
        <f ca="1">_xlfn.FORMULATEXT(B7)</f>
        <v>=IF(COS(B4)&lt;&gt;B3,"Error","OK")</v>
      </c>
      <c r="C8" s="8"/>
      <c r="D8" s="8"/>
      <c r="E8" s="8"/>
    </row>
    <row r="9" spans="1:5" x14ac:dyDescent="0.2">
      <c r="A9" s="8"/>
      <c r="B9" s="8"/>
      <c r="C9" s="8"/>
      <c r="D9" s="8"/>
      <c r="E9" s="8"/>
    </row>
    <row r="10" spans="1:5" x14ac:dyDescent="0.2">
      <c r="A10" s="11" t="str">
        <f>ADDRESS(ROW(B3),COLUMN(B3),4)&amp;" is data validated to accept input only between -1 and +1"</f>
        <v>B3 is data validated to accept input only between -1 and +1</v>
      </c>
      <c r="B10" s="11"/>
      <c r="C10" s="36"/>
      <c r="D10" s="11"/>
      <c r="E10" s="8"/>
    </row>
    <row r="11" spans="1:5" x14ac:dyDescent="0.2">
      <c r="A11" s="11" t="str">
        <f ca="1">ADDRESS(ROW(C3),COLUMN(C3),4)&amp;" is protected and contains the data validation crosscheck formula: "&amp;_xlfn.FORMULATEXT(C3)</f>
        <v>C3 is protected and contains the data validation crosscheck formula: =IF(OR(B3&lt;-1,B3&gt;1),"Data input error",0)</v>
      </c>
      <c r="B11" s="11"/>
      <c r="C11" s="36"/>
      <c r="D11" s="11"/>
      <c r="E11" s="8"/>
    </row>
    <row r="12" spans="1:5" x14ac:dyDescent="0.2">
      <c r="A12" s="11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2" s="11"/>
      <c r="C12" s="36"/>
      <c r="D12" s="11"/>
      <c r="E12" s="8"/>
    </row>
    <row r="13" spans="1:5" x14ac:dyDescent="0.2">
      <c r="A13" s="16"/>
      <c r="B13" s="11"/>
      <c r="C13" s="36"/>
      <c r="D13" s="11"/>
      <c r="E13" s="8"/>
    </row>
  </sheetData>
  <conditionalFormatting sqref="C3">
    <cfRule type="cellIs" dxfId="3" priority="1" stopIfTrue="1" operator="equal">
      <formula>0</formula>
    </cfRule>
  </conditionalFormatting>
  <dataValidations count="1">
    <dataValidation type="decimal" allowBlank="1" showInputMessage="1" showErrorMessage="1" errorTitle="Data Input Error" error="The input must be numeric._x000a__x000a_The acceptable range is &gt;=-1 and &lt;=+1" promptTitle="Data Validated Input" prompt="Insert the Arccosine for which you want the angle._x000a__x000a_The acceptable range is &gt;=-1 and &lt;=+1." sqref="B3" xr:uid="{00000000-0002-0000-0200-000000000000}">
      <formula1>-1</formula1>
      <formula2>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1" t="s">
        <v>150</v>
      </c>
      <c r="B1" s="42"/>
      <c r="C1" s="42"/>
      <c r="D1" s="44"/>
      <c r="E1" s="44"/>
    </row>
    <row r="2" spans="1:5" x14ac:dyDescent="0.2">
      <c r="A2" s="8"/>
      <c r="B2" s="8"/>
      <c r="C2" s="8"/>
      <c r="D2" s="8"/>
      <c r="E2" s="8"/>
    </row>
    <row r="3" spans="1:5" x14ac:dyDescent="0.2">
      <c r="A3" s="37" t="s">
        <v>153</v>
      </c>
      <c r="B3" s="38">
        <v>0.8</v>
      </c>
      <c r="C3" s="15">
        <f>IF(OR(B3&lt;-1,B3&gt;1),"Data input error",0)</f>
        <v>0</v>
      </c>
      <c r="D3" s="8"/>
      <c r="E3" s="8"/>
    </row>
    <row r="4" spans="1:5" x14ac:dyDescent="0.2">
      <c r="A4" s="16" t="s">
        <v>4</v>
      </c>
      <c r="B4" s="39">
        <f>ACOS(B3)</f>
        <v>0.64350110879328426</v>
      </c>
      <c r="C4" s="11" t="s">
        <v>6</v>
      </c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0" t="str">
        <f ca="1">_xlfn.FORMULATEXT(B4)</f>
        <v>=ACOS(B3)</v>
      </c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16" t="s">
        <v>5</v>
      </c>
      <c r="B7" s="43" t="str">
        <f>IF(COS(B4)&lt;&gt;B3,"Error","OK")</f>
        <v>OK</v>
      </c>
      <c r="C7" s="8"/>
      <c r="D7" s="8"/>
      <c r="E7" s="8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40" t="str">
        <f ca="1">_xlfn.FORMULATEXT(B7)</f>
        <v>=IF(COS(B4)&lt;&gt;B3,"Error","OK")</v>
      </c>
      <c r="C8" s="8"/>
      <c r="D8" s="8"/>
      <c r="E8" s="8"/>
    </row>
    <row r="9" spans="1:5" x14ac:dyDescent="0.2">
      <c r="A9" s="8"/>
      <c r="B9" s="8"/>
      <c r="C9" s="8"/>
      <c r="D9" s="8"/>
      <c r="E9" s="8"/>
    </row>
  </sheetData>
  <conditionalFormatting sqref="C3">
    <cfRule type="cellIs" dxfId="2" priority="1" stopIfTrue="1" operator="equal">
      <formula>0</formula>
    </cfRule>
  </conditionalFormatting>
  <dataValidations count="1">
    <dataValidation type="decimal" allowBlank="1" showInputMessage="1" showErrorMessage="1" errorTitle="Data Input Error" error="The input must be numeric._x000a__x000a_The acceptable range is &gt;=-1 and &lt;=+1" promptTitle="Data Validated Input" prompt="Insert the Arccosine for which you want the angle._x000a__x000a_The acceptable range is &gt;=-1 and &lt;=+1." sqref="B3" xr:uid="{00000000-0002-0000-0300-000000000000}">
      <formula1>-1</formula1>
      <formula2>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1" t="s">
        <v>151</v>
      </c>
      <c r="B1" s="42"/>
      <c r="C1" s="42"/>
      <c r="D1" s="44"/>
      <c r="E1" s="44"/>
    </row>
    <row r="2" spans="1:5" x14ac:dyDescent="0.2">
      <c r="A2" s="8"/>
      <c r="B2" s="8"/>
      <c r="C2" s="8"/>
      <c r="D2" s="8"/>
      <c r="E2" s="8"/>
    </row>
    <row r="3" spans="1:5" x14ac:dyDescent="0.2">
      <c r="A3" s="37" t="s">
        <v>153</v>
      </c>
      <c r="B3" s="38">
        <v>0.8</v>
      </c>
      <c r="C3" s="15">
        <f>IF(OR(B3&lt;-1,B3&gt;1),"Data input error",0)</f>
        <v>0</v>
      </c>
      <c r="D3" s="8"/>
      <c r="E3" s="8"/>
    </row>
    <row r="4" spans="1:5" x14ac:dyDescent="0.2">
      <c r="A4" s="16" t="s">
        <v>4</v>
      </c>
      <c r="B4" s="45">
        <f>DEGREES(ACOS(B3))</f>
        <v>36.869897645844013</v>
      </c>
      <c r="C4" s="11" t="s">
        <v>3</v>
      </c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0" t="str">
        <f ca="1">_xlfn.FORMULATEXT(B4)</f>
        <v>=DEGREES(ACOS(B3))</v>
      </c>
      <c r="C5" s="8"/>
      <c r="D5" s="8"/>
      <c r="E5" s="8"/>
    </row>
    <row r="6" spans="1:5" x14ac:dyDescent="0.2">
      <c r="A6" s="8"/>
      <c r="B6" s="8"/>
      <c r="C6" s="8"/>
      <c r="D6" s="8"/>
      <c r="E6" s="8"/>
    </row>
  </sheetData>
  <conditionalFormatting sqref="C3">
    <cfRule type="cellIs" dxfId="1" priority="1" stopIfTrue="1" operator="equal">
      <formula>0</formula>
    </cfRule>
  </conditionalFormatting>
  <dataValidations count="1">
    <dataValidation type="decimal" allowBlank="1" showInputMessage="1" showErrorMessage="1" errorTitle="Data Input Error" error="The input must be numeric._x000a__x000a_The acceptable range is &gt;=-1 and &lt;=+1" promptTitle="Data Validated Input" prompt="Insert the Arccosine for which you want the angle._x000a__x000a_The acceptable range is &gt;=-1 and &lt;=+1." sqref="B3" xr:uid="{00000000-0002-0000-0400-000000000000}">
      <formula1>-1</formula1>
      <formula2>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5" customFormat="1" ht="30" customHeight="1" x14ac:dyDescent="0.2">
      <c r="A1" s="41" t="s">
        <v>152</v>
      </c>
      <c r="B1" s="42"/>
      <c r="C1" s="42"/>
      <c r="D1" s="44"/>
      <c r="E1" s="44"/>
    </row>
    <row r="2" spans="1:5" x14ac:dyDescent="0.2">
      <c r="A2" s="16"/>
      <c r="B2" s="40"/>
      <c r="C2" s="8"/>
      <c r="D2" s="8"/>
      <c r="E2" s="8"/>
    </row>
    <row r="3" spans="1:5" x14ac:dyDescent="0.2">
      <c r="A3" s="37" t="s">
        <v>153</v>
      </c>
      <c r="B3" s="38">
        <v>0.8</v>
      </c>
      <c r="C3" s="15">
        <f>IF(OR(B3&lt;-1,B3&gt;1),"Data input error",0)</f>
        <v>0</v>
      </c>
      <c r="D3" s="8"/>
      <c r="E3" s="8"/>
    </row>
    <row r="4" spans="1:5" x14ac:dyDescent="0.2">
      <c r="A4" s="16" t="s">
        <v>4</v>
      </c>
      <c r="B4" s="45">
        <f>ACOS(B3)*180/PI()</f>
        <v>36.869897645844013</v>
      </c>
      <c r="C4" s="11" t="s">
        <v>3</v>
      </c>
      <c r="D4" s="8"/>
      <c r="E4" s="8"/>
    </row>
    <row r="5" spans="1:5" x14ac:dyDescent="0.2">
      <c r="A5" s="16" t="str">
        <f>"Formula Used in "&amp;ADDRESS(ROW(B4),COLUMN(B4),4)&amp;"  &gt;&gt;   "</f>
        <v xml:space="preserve">Formula Used in B4  &gt;&gt;   </v>
      </c>
      <c r="B5" s="40" t="str">
        <f ca="1">_xlfn.FORMULATEXT(B4)</f>
        <v>=ACOS(B3)*180/PI()</v>
      </c>
      <c r="C5" s="8"/>
      <c r="D5" s="8"/>
      <c r="E5" s="8"/>
    </row>
    <row r="6" spans="1:5" x14ac:dyDescent="0.2">
      <c r="A6" s="16"/>
      <c r="B6" s="40"/>
      <c r="C6" s="8"/>
      <c r="D6" s="8"/>
      <c r="E6" s="8"/>
    </row>
  </sheetData>
  <conditionalFormatting sqref="C3">
    <cfRule type="cellIs" dxfId="0" priority="1" stopIfTrue="1" operator="equal">
      <formula>0</formula>
    </cfRule>
  </conditionalFormatting>
  <dataValidations count="1">
    <dataValidation type="decimal" allowBlank="1" showInputMessage="1" showErrorMessage="1" errorTitle="Data Input Error" error="The input must be numeric._x000a__x000a_The acceptable range is &gt;=-1 and &lt;=+1" promptTitle="Data Validated Input" prompt="Insert the Arccosine for which you want the angle._x000a__x000a_The acceptable range is &gt;=-1 and &lt;=+1." sqref="B3" xr:uid="{00000000-0002-0000-0500-000000000000}">
      <formula1>-1</formula1>
      <formula2>1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39997558519241921"/>
  </sheetPr>
  <dimension ref="A1:E27"/>
  <sheetViews>
    <sheetView zoomScaleNormal="100" workbookViewId="0"/>
  </sheetViews>
  <sheetFormatPr defaultColWidth="9.140625" defaultRowHeight="12.75" x14ac:dyDescent="0.2"/>
  <cols>
    <col min="1" max="3" width="15.7109375" style="1" customWidth="1"/>
    <col min="4" max="5" width="65.7109375" style="1" customWidth="1"/>
    <col min="6" max="16384" width="9.140625" style="1"/>
  </cols>
  <sheetData>
    <row r="1" spans="1:5" s="5" customFormat="1" ht="30" customHeight="1" x14ac:dyDescent="0.2">
      <c r="A1" s="41" t="s">
        <v>145</v>
      </c>
      <c r="B1" s="42"/>
      <c r="C1" s="42"/>
      <c r="D1" s="44"/>
      <c r="E1" s="44"/>
    </row>
    <row r="2" spans="1:5" x14ac:dyDescent="0.2">
      <c r="A2" s="16"/>
      <c r="B2" s="16"/>
      <c r="C2" s="16"/>
      <c r="D2" s="16"/>
      <c r="E2" s="16"/>
    </row>
    <row r="3" spans="1:5" ht="42" customHeight="1" x14ac:dyDescent="0.2">
      <c r="A3" s="46" t="s">
        <v>146</v>
      </c>
      <c r="B3" s="46" t="s">
        <v>147</v>
      </c>
      <c r="C3" s="46" t="s">
        <v>148</v>
      </c>
      <c r="D3" s="16"/>
      <c r="E3" s="16"/>
    </row>
    <row r="4" spans="1:5" x14ac:dyDescent="0.2">
      <c r="A4" s="47">
        <v>1</v>
      </c>
      <c r="B4" s="48">
        <f>ACOS(A4)</f>
        <v>0</v>
      </c>
      <c r="C4" s="49">
        <f t="shared" ref="C4:C24" si="0">DEGREES(ACOS(A4))</f>
        <v>0</v>
      </c>
      <c r="D4" s="16"/>
      <c r="E4" s="16"/>
    </row>
    <row r="5" spans="1:5" x14ac:dyDescent="0.2">
      <c r="A5" s="47">
        <f t="shared" ref="A5:A13" si="1">A4-(1/10)</f>
        <v>0.9</v>
      </c>
      <c r="B5" s="48">
        <f t="shared" ref="B5:B24" si="2">ACOS(A5)</f>
        <v>0.45102681179626236</v>
      </c>
      <c r="C5" s="49">
        <f t="shared" si="0"/>
        <v>25.841932763167126</v>
      </c>
      <c r="D5" s="16"/>
      <c r="E5" s="16"/>
    </row>
    <row r="6" spans="1:5" x14ac:dyDescent="0.2">
      <c r="A6" s="47">
        <f t="shared" si="1"/>
        <v>0.8</v>
      </c>
      <c r="B6" s="48">
        <f t="shared" si="2"/>
        <v>0.64350110879328426</v>
      </c>
      <c r="C6" s="49">
        <f t="shared" si="0"/>
        <v>36.869897645844013</v>
      </c>
      <c r="D6" s="16"/>
      <c r="E6" s="16"/>
    </row>
    <row r="7" spans="1:5" x14ac:dyDescent="0.2">
      <c r="A7" s="47">
        <f t="shared" si="1"/>
        <v>0.70000000000000007</v>
      </c>
      <c r="B7" s="48">
        <f t="shared" si="2"/>
        <v>0.79539883018414337</v>
      </c>
      <c r="C7" s="49">
        <f t="shared" si="0"/>
        <v>45.572995999194291</v>
      </c>
      <c r="D7" s="16"/>
      <c r="E7" s="16"/>
    </row>
    <row r="8" spans="1:5" x14ac:dyDescent="0.2">
      <c r="A8" s="47">
        <f t="shared" si="1"/>
        <v>0.60000000000000009</v>
      </c>
      <c r="B8" s="48">
        <f t="shared" si="2"/>
        <v>0.92729521800161208</v>
      </c>
      <c r="C8" s="49">
        <f t="shared" si="0"/>
        <v>53.130102354155973</v>
      </c>
      <c r="D8" s="16"/>
      <c r="E8" s="16"/>
    </row>
    <row r="9" spans="1:5" x14ac:dyDescent="0.2">
      <c r="A9" s="47">
        <f t="shared" si="1"/>
        <v>0.50000000000000011</v>
      </c>
      <c r="B9" s="48">
        <f t="shared" si="2"/>
        <v>1.0471975511965974</v>
      </c>
      <c r="C9" s="49">
        <f t="shared" si="0"/>
        <v>59.999999999999986</v>
      </c>
      <c r="D9" s="16"/>
      <c r="E9" s="16"/>
    </row>
    <row r="10" spans="1:5" x14ac:dyDescent="0.2">
      <c r="A10" s="47">
        <f t="shared" si="1"/>
        <v>0.40000000000000013</v>
      </c>
      <c r="B10" s="48">
        <f t="shared" si="2"/>
        <v>1.1592794807274083</v>
      </c>
      <c r="C10" s="49">
        <f t="shared" si="0"/>
        <v>66.421821521798151</v>
      </c>
      <c r="D10" s="16"/>
      <c r="E10" s="16"/>
    </row>
    <row r="11" spans="1:5" x14ac:dyDescent="0.2">
      <c r="A11" s="47">
        <f t="shared" si="1"/>
        <v>0.30000000000000016</v>
      </c>
      <c r="B11" s="48">
        <f t="shared" si="2"/>
        <v>1.266103672779499</v>
      </c>
      <c r="C11" s="49">
        <f t="shared" si="0"/>
        <v>72.542396876277905</v>
      </c>
      <c r="D11" s="16"/>
      <c r="E11" s="16"/>
    </row>
    <row r="12" spans="1:5" x14ac:dyDescent="0.2">
      <c r="A12" s="47">
        <f t="shared" si="1"/>
        <v>0.20000000000000015</v>
      </c>
      <c r="B12" s="48">
        <f t="shared" si="2"/>
        <v>1.3694384060045657</v>
      </c>
      <c r="C12" s="49">
        <f t="shared" si="0"/>
        <v>78.463040967184511</v>
      </c>
      <c r="D12" s="16"/>
      <c r="E12" s="16"/>
    </row>
    <row r="13" spans="1:5" x14ac:dyDescent="0.2">
      <c r="A13" s="47">
        <f t="shared" si="1"/>
        <v>0.10000000000000014</v>
      </c>
      <c r="B13" s="48">
        <f t="shared" si="2"/>
        <v>1.4706289056333366</v>
      </c>
      <c r="C13" s="49">
        <f t="shared" si="0"/>
        <v>84.260829522733204</v>
      </c>
      <c r="D13" s="16"/>
      <c r="E13" s="16"/>
    </row>
    <row r="14" spans="1:5" x14ac:dyDescent="0.2">
      <c r="A14" s="47">
        <v>0</v>
      </c>
      <c r="B14" s="48">
        <f t="shared" si="2"/>
        <v>1.5707963267948966</v>
      </c>
      <c r="C14" s="49">
        <f t="shared" si="0"/>
        <v>90</v>
      </c>
      <c r="D14" s="16"/>
      <c r="E14" s="16"/>
    </row>
    <row r="15" spans="1:5" x14ac:dyDescent="0.2">
      <c r="A15" s="47">
        <f t="shared" ref="A15:A24" si="3">A14-(1/10)</f>
        <v>-0.1</v>
      </c>
      <c r="B15" s="48">
        <f t="shared" si="2"/>
        <v>1.6709637479564563</v>
      </c>
      <c r="C15" s="49">
        <f t="shared" si="0"/>
        <v>95.739170477266782</v>
      </c>
      <c r="D15" s="16"/>
      <c r="E15" s="16"/>
    </row>
    <row r="16" spans="1:5" x14ac:dyDescent="0.2">
      <c r="A16" s="47">
        <f t="shared" si="3"/>
        <v>-0.2</v>
      </c>
      <c r="B16" s="48">
        <f t="shared" si="2"/>
        <v>1.7721542475852274</v>
      </c>
      <c r="C16" s="49">
        <f t="shared" si="0"/>
        <v>101.53695903281549</v>
      </c>
      <c r="D16" s="16"/>
      <c r="E16" s="16"/>
    </row>
    <row r="17" spans="1:5" x14ac:dyDescent="0.2">
      <c r="A17" s="47">
        <f t="shared" si="3"/>
        <v>-0.30000000000000004</v>
      </c>
      <c r="B17" s="48">
        <f t="shared" si="2"/>
        <v>1.8754889808102941</v>
      </c>
      <c r="C17" s="49">
        <f t="shared" si="0"/>
        <v>107.45760312372209</v>
      </c>
      <c r="D17" s="16"/>
      <c r="E17" s="16"/>
    </row>
    <row r="18" spans="1:5" x14ac:dyDescent="0.2">
      <c r="A18" s="47">
        <f t="shared" si="3"/>
        <v>-0.4</v>
      </c>
      <c r="B18" s="48">
        <f t="shared" si="2"/>
        <v>1.9823131728623846</v>
      </c>
      <c r="C18" s="49">
        <f t="shared" si="0"/>
        <v>113.57817847820183</v>
      </c>
      <c r="D18" s="16"/>
      <c r="E18" s="16"/>
    </row>
    <row r="19" spans="1:5" x14ac:dyDescent="0.2">
      <c r="A19" s="47">
        <f t="shared" si="3"/>
        <v>-0.5</v>
      </c>
      <c r="B19" s="48">
        <f t="shared" si="2"/>
        <v>2.0943951023931957</v>
      </c>
      <c r="C19" s="49">
        <f t="shared" si="0"/>
        <v>120.00000000000001</v>
      </c>
      <c r="D19" s="16"/>
      <c r="E19" s="16"/>
    </row>
    <row r="20" spans="1:5" x14ac:dyDescent="0.2">
      <c r="A20" s="47">
        <f t="shared" si="3"/>
        <v>-0.6</v>
      </c>
      <c r="B20" s="48">
        <f t="shared" si="2"/>
        <v>2.2142974355881808</v>
      </c>
      <c r="C20" s="49">
        <f t="shared" si="0"/>
        <v>126.86989764584402</v>
      </c>
      <c r="D20" s="16"/>
      <c r="E20" s="16"/>
    </row>
    <row r="21" spans="1:5" x14ac:dyDescent="0.2">
      <c r="A21" s="47">
        <f t="shared" si="3"/>
        <v>-0.7</v>
      </c>
      <c r="B21" s="48">
        <f t="shared" si="2"/>
        <v>2.3461938234056499</v>
      </c>
      <c r="C21" s="49">
        <f t="shared" si="0"/>
        <v>134.42700400080571</v>
      </c>
      <c r="D21" s="16"/>
      <c r="E21" s="16"/>
    </row>
    <row r="22" spans="1:5" x14ac:dyDescent="0.2">
      <c r="A22" s="47">
        <f t="shared" si="3"/>
        <v>-0.79999999999999993</v>
      </c>
      <c r="B22" s="48">
        <f t="shared" si="2"/>
        <v>2.4980915447965089</v>
      </c>
      <c r="C22" s="49">
        <f t="shared" si="0"/>
        <v>143.13010235415598</v>
      </c>
      <c r="D22" s="16"/>
      <c r="E22" s="16"/>
    </row>
    <row r="23" spans="1:5" x14ac:dyDescent="0.2">
      <c r="A23" s="47">
        <f t="shared" si="3"/>
        <v>-0.89999999999999991</v>
      </c>
      <c r="B23" s="48">
        <f t="shared" si="2"/>
        <v>2.6905658417935303</v>
      </c>
      <c r="C23" s="49">
        <f t="shared" si="0"/>
        <v>154.15806723683284</v>
      </c>
      <c r="D23" s="16"/>
      <c r="E23" s="16"/>
    </row>
    <row r="24" spans="1:5" x14ac:dyDescent="0.2">
      <c r="A24" s="47">
        <f t="shared" si="3"/>
        <v>-0.99999999999999989</v>
      </c>
      <c r="B24" s="48">
        <f t="shared" si="2"/>
        <v>3.1415926535897931</v>
      </c>
      <c r="C24" s="49">
        <f t="shared" si="0"/>
        <v>180</v>
      </c>
      <c r="D24" s="16"/>
      <c r="E24" s="16"/>
    </row>
    <row r="25" spans="1:5" x14ac:dyDescent="0.2">
      <c r="A25" s="16"/>
      <c r="B25" s="16"/>
      <c r="C25" s="16"/>
      <c r="D25" s="16"/>
      <c r="E25" s="16"/>
    </row>
    <row r="26" spans="1:5" x14ac:dyDescent="0.2">
      <c r="A26" s="16"/>
      <c r="B26" s="16"/>
      <c r="C26" s="16"/>
      <c r="D26" s="16"/>
      <c r="E26" s="16"/>
    </row>
    <row r="27" spans="1:5" x14ac:dyDescent="0.2">
      <c r="A27" s="16"/>
      <c r="B27" s="16"/>
      <c r="C27" s="16"/>
      <c r="D27" s="16"/>
      <c r="E27" s="16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6" customFormat="1" ht="30" customHeight="1" x14ac:dyDescent="0.35">
      <c r="A1" s="42" t="s">
        <v>37</v>
      </c>
      <c r="B1" s="70"/>
      <c r="C1" s="70"/>
      <c r="D1" s="70"/>
      <c r="E1" s="71"/>
    </row>
    <row r="2" spans="1:5" x14ac:dyDescent="0.2">
      <c r="A2" s="8"/>
      <c r="B2" s="8"/>
      <c r="C2" s="8"/>
      <c r="D2" s="8"/>
    </row>
    <row r="3" spans="1:5" x14ac:dyDescent="0.2">
      <c r="A3" s="20" t="s">
        <v>38</v>
      </c>
      <c r="B3" s="36"/>
      <c r="C3" s="36"/>
      <c r="D3" s="8"/>
    </row>
    <row r="4" spans="1:5" x14ac:dyDescent="0.2">
      <c r="A4" s="50" t="s">
        <v>39</v>
      </c>
      <c r="B4" s="51"/>
      <c r="C4" s="8"/>
      <c r="D4" s="8"/>
    </row>
    <row r="5" spans="1:5" x14ac:dyDescent="0.2">
      <c r="A5" s="50" t="s">
        <v>40</v>
      </c>
      <c r="B5" s="51"/>
      <c r="C5" s="8"/>
      <c r="D5" s="8"/>
    </row>
    <row r="6" spans="1:5" x14ac:dyDescent="0.2">
      <c r="A6" s="50" t="s">
        <v>41</v>
      </c>
      <c r="B6" s="51"/>
      <c r="C6" s="8"/>
      <c r="D6" s="8"/>
    </row>
    <row r="7" spans="1:5" x14ac:dyDescent="0.2">
      <c r="A7" s="52"/>
      <c r="B7" s="51"/>
      <c r="C7" s="8"/>
      <c r="D7" s="8"/>
    </row>
    <row r="8" spans="1:5" x14ac:dyDescent="0.2">
      <c r="A8" s="20" t="s">
        <v>42</v>
      </c>
      <c r="B8" s="36"/>
      <c r="C8" s="8"/>
      <c r="D8" s="8"/>
    </row>
    <row r="9" spans="1:5" x14ac:dyDescent="0.2">
      <c r="A9" s="20"/>
      <c r="B9" s="36"/>
      <c r="C9" s="8"/>
      <c r="D9" s="8"/>
    </row>
    <row r="10" spans="1:5" x14ac:dyDescent="0.2">
      <c r="A10" s="20" t="s">
        <v>43</v>
      </c>
      <c r="B10" s="36"/>
      <c r="C10" s="8"/>
      <c r="D10" s="8"/>
    </row>
    <row r="11" spans="1:5" x14ac:dyDescent="0.2">
      <c r="A11" s="20" t="s">
        <v>44</v>
      </c>
      <c r="B11" s="36"/>
      <c r="C11" s="8"/>
      <c r="D11" s="8"/>
    </row>
    <row r="12" spans="1:5" x14ac:dyDescent="0.2">
      <c r="A12" s="20" t="s">
        <v>45</v>
      </c>
      <c r="B12" s="36"/>
      <c r="C12" s="8"/>
      <c r="D12" s="8"/>
    </row>
    <row r="13" spans="1:5" x14ac:dyDescent="0.2">
      <c r="A13" s="20"/>
      <c r="B13" s="36"/>
      <c r="C13" s="8"/>
      <c r="D13" s="8"/>
    </row>
    <row r="14" spans="1:5" x14ac:dyDescent="0.2">
      <c r="A14" s="20" t="s">
        <v>46</v>
      </c>
      <c r="B14" s="36"/>
      <c r="C14" s="8"/>
      <c r="D14" s="8"/>
    </row>
    <row r="15" spans="1:5" x14ac:dyDescent="0.2">
      <c r="A15" s="20" t="s">
        <v>47</v>
      </c>
      <c r="B15" s="36"/>
      <c r="C15" s="8"/>
      <c r="D15" s="8"/>
    </row>
    <row r="16" spans="1:5" x14ac:dyDescent="0.2">
      <c r="A16" s="20" t="s">
        <v>48</v>
      </c>
      <c r="B16" s="36"/>
      <c r="C16" s="8"/>
      <c r="D16" s="8"/>
    </row>
    <row r="17" spans="1:4" x14ac:dyDescent="0.2">
      <c r="A17" s="20" t="s">
        <v>49</v>
      </c>
      <c r="B17" s="36"/>
      <c r="C17" s="8"/>
      <c r="D17" s="8"/>
    </row>
    <row r="18" spans="1:4" x14ac:dyDescent="0.2">
      <c r="A18" s="20"/>
      <c r="B18" s="36"/>
      <c r="C18" s="8"/>
      <c r="D18" s="8"/>
    </row>
    <row r="19" spans="1:4" x14ac:dyDescent="0.2">
      <c r="A19" s="20"/>
      <c r="B19" s="36"/>
      <c r="C19" s="8"/>
      <c r="D19" s="8"/>
    </row>
    <row r="20" spans="1:4" x14ac:dyDescent="0.2">
      <c r="A20" s="20"/>
      <c r="B20" s="36"/>
      <c r="C20" s="8"/>
      <c r="D20" s="8"/>
    </row>
    <row r="21" spans="1:4" x14ac:dyDescent="0.2">
      <c r="A21" s="20"/>
      <c r="B21" s="36"/>
      <c r="C21" s="8"/>
      <c r="D21" s="8"/>
    </row>
    <row r="22" spans="1:4" x14ac:dyDescent="0.2">
      <c r="A22" s="20"/>
      <c r="B22" s="36"/>
      <c r="C22" s="8"/>
      <c r="D22" s="8"/>
    </row>
    <row r="23" spans="1:4" x14ac:dyDescent="0.2">
      <c r="A23" s="20"/>
      <c r="B23" s="36"/>
      <c r="C23" s="8"/>
      <c r="D23" s="8"/>
    </row>
    <row r="24" spans="1:4" x14ac:dyDescent="0.2">
      <c r="A24" s="20"/>
      <c r="B24" s="36"/>
      <c r="C24" s="8"/>
      <c r="D24" s="8"/>
    </row>
    <row r="25" spans="1:4" x14ac:dyDescent="0.2">
      <c r="A25" s="20"/>
      <c r="B25" s="36"/>
      <c r="C25" s="8"/>
      <c r="D25" s="8"/>
    </row>
    <row r="26" spans="1:4" x14ac:dyDescent="0.2">
      <c r="A26" s="20"/>
      <c r="B26" s="36"/>
      <c r="C26" s="8"/>
      <c r="D26" s="8"/>
    </row>
    <row r="27" spans="1:4" x14ac:dyDescent="0.2">
      <c r="A27" s="53" t="s">
        <v>50</v>
      </c>
      <c r="B27" s="53"/>
      <c r="C27" s="8"/>
      <c r="D27" s="8"/>
    </row>
    <row r="28" spans="1:4" x14ac:dyDescent="0.2">
      <c r="A28" s="20" t="s">
        <v>51</v>
      </c>
      <c r="B28" s="36"/>
      <c r="C28" s="8"/>
      <c r="D28" s="8"/>
    </row>
    <row r="29" spans="1:4" x14ac:dyDescent="0.2">
      <c r="A29" s="54" t="s">
        <v>52</v>
      </c>
      <c r="B29" s="55"/>
      <c r="C29" s="8"/>
      <c r="D29" s="8"/>
    </row>
    <row r="30" spans="1:4" x14ac:dyDescent="0.2">
      <c r="A30" s="50" t="s">
        <v>53</v>
      </c>
      <c r="B30" s="55"/>
      <c r="C30" s="8"/>
      <c r="D30" s="8"/>
    </row>
    <row r="31" spans="1:4" x14ac:dyDescent="0.2">
      <c r="A31" s="20" t="s">
        <v>54</v>
      </c>
      <c r="B31" s="36"/>
      <c r="C31" s="8"/>
      <c r="D31" s="8"/>
    </row>
    <row r="32" spans="1:4" x14ac:dyDescent="0.2">
      <c r="A32" s="54" t="s">
        <v>55</v>
      </c>
      <c r="B32" s="55"/>
      <c r="C32" s="8"/>
      <c r="D32" s="8"/>
    </row>
    <row r="33" spans="1:4" x14ac:dyDescent="0.2">
      <c r="A33" s="20" t="s">
        <v>56</v>
      </c>
      <c r="B33" s="20"/>
      <c r="C33" s="20"/>
      <c r="D33" s="8"/>
    </row>
    <row r="34" spans="1:4" x14ac:dyDescent="0.2">
      <c r="A34" s="54" t="s">
        <v>57</v>
      </c>
      <c r="B34" s="11"/>
      <c r="C34" s="11"/>
      <c r="D34" s="8"/>
    </row>
    <row r="35" spans="1:4" x14ac:dyDescent="0.2">
      <c r="A35" s="53" t="s">
        <v>58</v>
      </c>
      <c r="B35" s="53"/>
      <c r="C35" s="56"/>
      <c r="D35" s="8"/>
    </row>
    <row r="36" spans="1:4" x14ac:dyDescent="0.2">
      <c r="A36" s="57"/>
      <c r="B36" s="57"/>
      <c r="C36" s="58"/>
      <c r="D36" s="8"/>
    </row>
    <row r="37" spans="1:4" x14ac:dyDescent="0.2">
      <c r="A37" s="57"/>
      <c r="B37" s="57"/>
      <c r="C37" s="58"/>
      <c r="D37" s="8"/>
    </row>
    <row r="38" spans="1:4" x14ac:dyDescent="0.2">
      <c r="A38" s="57"/>
      <c r="B38" s="57"/>
      <c r="C38" s="58"/>
      <c r="D38" s="8"/>
    </row>
    <row r="39" spans="1:4" x14ac:dyDescent="0.2">
      <c r="A39" s="57"/>
      <c r="B39" s="57"/>
      <c r="C39" s="58"/>
      <c r="D39" s="8"/>
    </row>
    <row r="40" spans="1:4" x14ac:dyDescent="0.2">
      <c r="A40" s="57"/>
      <c r="B40" s="57"/>
      <c r="C40" s="58"/>
      <c r="D40" s="8"/>
    </row>
    <row r="41" spans="1:4" x14ac:dyDescent="0.2">
      <c r="A41" s="59" t="s">
        <v>59</v>
      </c>
      <c r="B41" s="60">
        <v>53.130102354155987</v>
      </c>
      <c r="C41" s="58"/>
      <c r="D41" s="8"/>
    </row>
    <row r="42" spans="1:4" x14ac:dyDescent="0.2">
      <c r="A42" s="8"/>
      <c r="B42" s="8"/>
      <c r="C42" s="58"/>
      <c r="D42" s="8"/>
    </row>
    <row r="43" spans="1:4" x14ac:dyDescent="0.2">
      <c r="A43" s="57"/>
      <c r="B43" s="57"/>
      <c r="C43" s="58"/>
      <c r="D43" s="8"/>
    </row>
    <row r="44" spans="1:4" x14ac:dyDescent="0.2">
      <c r="A44" s="59" t="s">
        <v>60</v>
      </c>
      <c r="B44" s="60">
        <v>4</v>
      </c>
      <c r="C44" s="58"/>
      <c r="D44" s="8"/>
    </row>
    <row r="45" spans="1:4" x14ac:dyDescent="0.2">
      <c r="A45" s="57"/>
      <c r="B45" s="57"/>
      <c r="C45" s="58"/>
      <c r="D45" s="8"/>
    </row>
    <row r="46" spans="1:4" x14ac:dyDescent="0.2">
      <c r="A46" s="57"/>
      <c r="B46" s="57"/>
      <c r="C46" s="58"/>
      <c r="D46" s="8"/>
    </row>
    <row r="47" spans="1:4" x14ac:dyDescent="0.2">
      <c r="A47" s="57"/>
      <c r="B47" s="57"/>
      <c r="C47" s="58"/>
      <c r="D47" s="8"/>
    </row>
    <row r="48" spans="1:4" x14ac:dyDescent="0.2">
      <c r="A48" s="57"/>
      <c r="B48" s="57"/>
      <c r="C48" s="58"/>
      <c r="D48" s="8"/>
    </row>
    <row r="49" spans="1:4" x14ac:dyDescent="0.2">
      <c r="A49" s="57"/>
      <c r="B49" s="57"/>
      <c r="C49" s="58"/>
      <c r="D49" s="8"/>
    </row>
    <row r="50" spans="1:4" x14ac:dyDescent="0.2">
      <c r="A50" s="57"/>
      <c r="B50" s="57"/>
      <c r="C50" s="58"/>
      <c r="D50" s="8"/>
    </row>
    <row r="51" spans="1:4" x14ac:dyDescent="0.2">
      <c r="A51" s="11"/>
      <c r="B51" s="8"/>
      <c r="C51" s="8"/>
      <c r="D51" s="8"/>
    </row>
    <row r="52" spans="1:4" x14ac:dyDescent="0.2">
      <c r="A52" s="8"/>
      <c r="B52" s="8"/>
      <c r="C52" s="8"/>
      <c r="D52" s="8"/>
    </row>
    <row r="53" spans="1:4" x14ac:dyDescent="0.2">
      <c r="A53" s="8"/>
      <c r="B53" s="8"/>
      <c r="C53" s="8"/>
      <c r="D53" s="8"/>
    </row>
    <row r="54" spans="1:4" x14ac:dyDescent="0.2">
      <c r="A54" s="11"/>
      <c r="B54" s="8"/>
      <c r="C54" s="8"/>
      <c r="D54" s="8"/>
    </row>
    <row r="55" spans="1:4" x14ac:dyDescent="0.2">
      <c r="A55" s="20" t="s">
        <v>61</v>
      </c>
      <c r="B55" s="36"/>
      <c r="C55" s="61"/>
      <c r="D55" s="8"/>
    </row>
    <row r="56" spans="1:4" x14ac:dyDescent="0.2">
      <c r="A56" s="20" t="s">
        <v>62</v>
      </c>
      <c r="B56" s="36"/>
      <c r="C56" s="61"/>
      <c r="D56" s="8"/>
    </row>
    <row r="57" spans="1:4" x14ac:dyDescent="0.2">
      <c r="A57" s="62" t="s">
        <v>63</v>
      </c>
      <c r="B57" s="63"/>
      <c r="C57" s="63"/>
      <c r="D57" s="8"/>
    </row>
    <row r="58" spans="1:4" x14ac:dyDescent="0.2">
      <c r="A58" s="64" t="s">
        <v>64</v>
      </c>
      <c r="B58" s="63"/>
      <c r="C58" s="63"/>
      <c r="D58" s="8"/>
    </row>
    <row r="59" spans="1:4" x14ac:dyDescent="0.2">
      <c r="A59" s="64" t="s">
        <v>65</v>
      </c>
      <c r="B59" s="63"/>
      <c r="C59" s="63"/>
      <c r="D59" s="8"/>
    </row>
    <row r="60" spans="1:4" x14ac:dyDescent="0.2">
      <c r="A60" s="20" t="s">
        <v>66</v>
      </c>
      <c r="B60" s="36"/>
      <c r="C60" s="61"/>
      <c r="D60" s="8"/>
    </row>
    <row r="61" spans="1:4" x14ac:dyDescent="0.2">
      <c r="A61" s="54" t="s">
        <v>67</v>
      </c>
      <c r="B61" s="36"/>
      <c r="C61" s="61"/>
      <c r="D61" s="8"/>
    </row>
    <row r="62" spans="1:4" x14ac:dyDescent="0.2">
      <c r="A62" s="20" t="str">
        <f ca="1">"Using "&amp;_xlfn.FORMULATEXT(C62)&amp;" returns &gt;&gt;"</f>
        <v>Using =B44/SIN(RADIANS(B41)) returns &gt;&gt;</v>
      </c>
      <c r="B62" s="36"/>
      <c r="C62" s="39">
        <f>B44/SIN(RADIANS(B41))</f>
        <v>4.9999999999999991</v>
      </c>
      <c r="D62" s="8"/>
    </row>
    <row r="63" spans="1:4" x14ac:dyDescent="0.2">
      <c r="A63" s="62" t="s">
        <v>68</v>
      </c>
      <c r="B63" s="55"/>
      <c r="C63" s="63"/>
      <c r="D63" s="8"/>
    </row>
    <row r="64" spans="1:4" x14ac:dyDescent="0.2">
      <c r="A64" s="64" t="s">
        <v>69</v>
      </c>
      <c r="B64" s="55"/>
      <c r="C64" s="63"/>
      <c r="D64" s="8"/>
    </row>
    <row r="65" spans="1:4" x14ac:dyDescent="0.2">
      <c r="A65" s="50" t="s">
        <v>70</v>
      </c>
      <c r="B65" s="55"/>
      <c r="C65" s="63"/>
      <c r="D65" s="8"/>
    </row>
    <row r="66" spans="1:4" x14ac:dyDescent="0.2">
      <c r="A66" s="20" t="s">
        <v>71</v>
      </c>
      <c r="B66" s="36"/>
      <c r="C66" s="61"/>
      <c r="D66" s="8"/>
    </row>
    <row r="67" spans="1:4" x14ac:dyDescent="0.2">
      <c r="A67" s="54" t="s">
        <v>72</v>
      </c>
      <c r="B67" s="36"/>
      <c r="C67" s="61"/>
      <c r="D67" s="8"/>
    </row>
    <row r="68" spans="1:4" x14ac:dyDescent="0.2">
      <c r="A68" s="54"/>
      <c r="B68" s="36"/>
      <c r="C68" s="61"/>
      <c r="D68" s="8"/>
    </row>
    <row r="69" spans="1:4" x14ac:dyDescent="0.2">
      <c r="A69" s="20" t="str">
        <f ca="1">"Using "&amp;_xlfn.FORMULATEXT(C69)&amp;" returns &gt;&gt;"</f>
        <v>Using =B44/TAN(RADIANS(B41)) returns &gt;&gt;</v>
      </c>
      <c r="B69" s="36"/>
      <c r="C69" s="39">
        <f>B44/TAN(RADIANS(B41))</f>
        <v>2.9999999999999987</v>
      </c>
      <c r="D69" s="8"/>
    </row>
    <row r="70" spans="1:4" x14ac:dyDescent="0.2">
      <c r="A70" s="65"/>
      <c r="B70" s="66"/>
      <c r="C70" s="8"/>
      <c r="D70" s="8"/>
    </row>
    <row r="71" spans="1:4" x14ac:dyDescent="0.2">
      <c r="A71" s="53" t="s">
        <v>73</v>
      </c>
      <c r="B71" s="53"/>
      <c r="C71" s="56"/>
      <c r="D71" s="8"/>
    </row>
    <row r="72" spans="1:4" x14ac:dyDescent="0.2">
      <c r="A72" s="11"/>
      <c r="B72" s="8"/>
      <c r="C72" s="8"/>
      <c r="D72" s="8"/>
    </row>
    <row r="73" spans="1:4" x14ac:dyDescent="0.2">
      <c r="A73" s="8"/>
      <c r="B73" s="8"/>
      <c r="C73" s="8"/>
      <c r="D73" s="8"/>
    </row>
    <row r="74" spans="1:4" x14ac:dyDescent="0.2">
      <c r="A74" s="8"/>
      <c r="B74" s="8"/>
      <c r="C74" s="8"/>
      <c r="D74" s="8"/>
    </row>
    <row r="75" spans="1:4" x14ac:dyDescent="0.2">
      <c r="A75" s="11"/>
      <c r="B75" s="8"/>
      <c r="C75" s="8"/>
      <c r="D75" s="8"/>
    </row>
    <row r="76" spans="1:4" x14ac:dyDescent="0.2">
      <c r="A76" s="11"/>
      <c r="B76" s="8"/>
      <c r="C76" s="8"/>
      <c r="D76" s="8"/>
    </row>
    <row r="77" spans="1:4" x14ac:dyDescent="0.2">
      <c r="A77" s="11"/>
      <c r="B77" s="8"/>
      <c r="C77" s="8"/>
      <c r="D77" s="8"/>
    </row>
    <row r="78" spans="1:4" x14ac:dyDescent="0.2">
      <c r="A78" s="11"/>
      <c r="B78" s="8"/>
      <c r="C78" s="8"/>
      <c r="D78" s="8"/>
    </row>
    <row r="79" spans="1:4" x14ac:dyDescent="0.2">
      <c r="A79" s="11"/>
      <c r="B79" s="8"/>
      <c r="C79" s="8"/>
      <c r="D79" s="8"/>
    </row>
    <row r="80" spans="1:4" x14ac:dyDescent="0.2">
      <c r="A80" s="59" t="s">
        <v>59</v>
      </c>
      <c r="B80" s="60">
        <v>53.130102354155987</v>
      </c>
      <c r="C80" s="8"/>
      <c r="D80" s="8"/>
    </row>
    <row r="81" spans="1:4" x14ac:dyDescent="0.2">
      <c r="A81" s="59" t="s">
        <v>74</v>
      </c>
      <c r="B81" s="60">
        <v>3</v>
      </c>
      <c r="C81" s="8"/>
      <c r="D81" s="8"/>
    </row>
    <row r="82" spans="1:4" x14ac:dyDescent="0.2">
      <c r="A82" s="11"/>
      <c r="B82" s="8"/>
      <c r="C82" s="8"/>
      <c r="D82" s="8"/>
    </row>
    <row r="83" spans="1:4" x14ac:dyDescent="0.2">
      <c r="A83" s="11"/>
      <c r="B83" s="8"/>
      <c r="C83" s="8"/>
      <c r="D83" s="8"/>
    </row>
    <row r="84" spans="1:4" x14ac:dyDescent="0.2">
      <c r="A84" s="11"/>
      <c r="B84" s="8"/>
      <c r="C84" s="8"/>
      <c r="D84" s="8"/>
    </row>
    <row r="85" spans="1:4" x14ac:dyDescent="0.2">
      <c r="A85" s="11"/>
      <c r="B85" s="8"/>
      <c r="C85" s="8"/>
      <c r="D85" s="8"/>
    </row>
    <row r="86" spans="1:4" x14ac:dyDescent="0.2">
      <c r="A86" s="11"/>
      <c r="B86" s="8"/>
      <c r="C86" s="8"/>
      <c r="D86" s="8"/>
    </row>
    <row r="87" spans="1:4" x14ac:dyDescent="0.2">
      <c r="A87" s="11"/>
      <c r="B87" s="8"/>
      <c r="C87" s="8"/>
      <c r="D87" s="8"/>
    </row>
    <row r="88" spans="1:4" x14ac:dyDescent="0.2">
      <c r="A88" s="11"/>
      <c r="B88" s="8"/>
      <c r="C88" s="8"/>
      <c r="D88" s="8"/>
    </row>
    <row r="89" spans="1:4" x14ac:dyDescent="0.2">
      <c r="A89" s="11"/>
      <c r="B89" s="8"/>
      <c r="C89" s="8"/>
      <c r="D89" s="8"/>
    </row>
    <row r="90" spans="1:4" x14ac:dyDescent="0.2">
      <c r="A90" s="11"/>
      <c r="B90" s="8"/>
      <c r="C90" s="8"/>
      <c r="D90" s="8"/>
    </row>
    <row r="91" spans="1:4" x14ac:dyDescent="0.2">
      <c r="A91" s="11"/>
      <c r="B91" s="8"/>
      <c r="C91" s="8"/>
      <c r="D91" s="8"/>
    </row>
    <row r="92" spans="1:4" x14ac:dyDescent="0.2">
      <c r="A92" s="11"/>
      <c r="B92" s="8"/>
      <c r="C92" s="8"/>
      <c r="D92" s="8"/>
    </row>
    <row r="93" spans="1:4" x14ac:dyDescent="0.2">
      <c r="A93" s="20" t="s">
        <v>75</v>
      </c>
      <c r="B93" s="36"/>
      <c r="C93" s="61"/>
      <c r="D93" s="8"/>
    </row>
    <row r="94" spans="1:4" x14ac:dyDescent="0.2">
      <c r="A94" s="20" t="s">
        <v>76</v>
      </c>
      <c r="B94" s="36"/>
      <c r="C94" s="61"/>
      <c r="D94" s="8"/>
    </row>
    <row r="95" spans="1:4" x14ac:dyDescent="0.2">
      <c r="A95" s="62" t="s">
        <v>63</v>
      </c>
      <c r="B95" s="63"/>
      <c r="C95" s="63"/>
      <c r="D95" s="8"/>
    </row>
    <row r="96" spans="1:4" x14ac:dyDescent="0.2">
      <c r="A96" s="64" t="s">
        <v>69</v>
      </c>
      <c r="B96" s="55"/>
      <c r="C96" s="63"/>
      <c r="D96" s="8"/>
    </row>
    <row r="97" spans="1:4" x14ac:dyDescent="0.2">
      <c r="A97" s="50" t="s">
        <v>77</v>
      </c>
      <c r="B97" s="55"/>
      <c r="C97" s="63"/>
      <c r="D97" s="8"/>
    </row>
    <row r="98" spans="1:4" x14ac:dyDescent="0.2">
      <c r="A98" s="20" t="s">
        <v>78</v>
      </c>
      <c r="B98" s="36"/>
      <c r="C98" s="61"/>
      <c r="D98" s="8"/>
    </row>
    <row r="99" spans="1:4" x14ac:dyDescent="0.2">
      <c r="A99" s="54" t="s">
        <v>79</v>
      </c>
      <c r="B99" s="36"/>
      <c r="C99" s="61"/>
      <c r="D99" s="8"/>
    </row>
    <row r="100" spans="1:4" x14ac:dyDescent="0.2">
      <c r="A100" s="20" t="str">
        <f ca="1">"Using "&amp;_xlfn.FORMULATEXT(C100)&amp;" returns &gt;&gt;"</f>
        <v>Using =TAN(RADIANS(B80))*B81 returns &gt;&gt;</v>
      </c>
      <c r="B100" s="36"/>
      <c r="C100" s="39">
        <f>TAN(RADIANS(B80))*B81</f>
        <v>4.0000000000000018</v>
      </c>
      <c r="D100" s="8"/>
    </row>
    <row r="101" spans="1:4" x14ac:dyDescent="0.2">
      <c r="A101" s="62" t="s">
        <v>68</v>
      </c>
      <c r="B101" s="55"/>
      <c r="C101" s="63"/>
      <c r="D101" s="8"/>
    </row>
    <row r="102" spans="1:4" x14ac:dyDescent="0.2">
      <c r="A102" s="64" t="s">
        <v>80</v>
      </c>
      <c r="B102" s="55"/>
      <c r="C102" s="63"/>
      <c r="D102" s="8"/>
    </row>
    <row r="103" spans="1:4" x14ac:dyDescent="0.2">
      <c r="A103" s="50" t="s">
        <v>81</v>
      </c>
      <c r="B103" s="55"/>
      <c r="C103" s="63"/>
      <c r="D103" s="8"/>
    </row>
    <row r="104" spans="1:4" x14ac:dyDescent="0.2">
      <c r="A104" s="20" t="s">
        <v>82</v>
      </c>
      <c r="B104" s="36"/>
      <c r="C104" s="61"/>
      <c r="D104" s="8"/>
    </row>
    <row r="105" spans="1:4" x14ac:dyDescent="0.2">
      <c r="A105" s="54" t="s">
        <v>83</v>
      </c>
      <c r="B105" s="36"/>
      <c r="C105" s="61"/>
      <c r="D105" s="8"/>
    </row>
    <row r="106" spans="1:4" x14ac:dyDescent="0.2">
      <c r="A106" s="20" t="str">
        <f ca="1">"Using "&amp;_xlfn.FORMULATEXT(C106)&amp;" returns &gt;&gt;"</f>
        <v>Using =B81/COS(RADIANS(B80)) returns &gt;&gt;</v>
      </c>
      <c r="B106" s="36"/>
      <c r="C106" s="39">
        <f>B81/COS(RADIANS(B80))</f>
        <v>5.0000000000000009</v>
      </c>
      <c r="D106" s="8"/>
    </row>
    <row r="107" spans="1:4" x14ac:dyDescent="0.2">
      <c r="A107" s="65"/>
      <c r="B107" s="67"/>
      <c r="C107" s="8"/>
      <c r="D107" s="8"/>
    </row>
    <row r="108" spans="1:4" x14ac:dyDescent="0.2">
      <c r="A108" s="53" t="s">
        <v>84</v>
      </c>
      <c r="B108" s="53"/>
      <c r="C108" s="56"/>
      <c r="D108" s="8"/>
    </row>
    <row r="109" spans="1:4" x14ac:dyDescent="0.2">
      <c r="A109" s="18"/>
      <c r="B109" s="67"/>
      <c r="C109" s="8"/>
      <c r="D109" s="8"/>
    </row>
    <row r="110" spans="1:4" x14ac:dyDescent="0.2">
      <c r="A110" s="18"/>
      <c r="B110" s="67"/>
      <c r="C110" s="8"/>
      <c r="D110" s="8"/>
    </row>
    <row r="111" spans="1:4" x14ac:dyDescent="0.2">
      <c r="A111" s="18"/>
      <c r="B111" s="67"/>
      <c r="C111" s="8"/>
      <c r="D111" s="8"/>
    </row>
    <row r="112" spans="1:4" x14ac:dyDescent="0.2">
      <c r="A112" s="18"/>
      <c r="B112" s="67"/>
      <c r="C112" s="8"/>
      <c r="D112" s="8"/>
    </row>
    <row r="113" spans="1:4" x14ac:dyDescent="0.2">
      <c r="A113" s="18"/>
      <c r="B113" s="67"/>
      <c r="C113" s="8"/>
      <c r="D113" s="8"/>
    </row>
    <row r="114" spans="1:4" x14ac:dyDescent="0.2">
      <c r="A114" s="20" t="s">
        <v>85</v>
      </c>
      <c r="B114" s="36"/>
      <c r="C114" s="8"/>
      <c r="D114" s="8"/>
    </row>
    <row r="115" spans="1:4" x14ac:dyDescent="0.2">
      <c r="A115" s="65" t="s">
        <v>86</v>
      </c>
      <c r="B115" s="60">
        <v>3</v>
      </c>
      <c r="C115" s="8"/>
      <c r="D115" s="8"/>
    </row>
    <row r="116" spans="1:4" x14ac:dyDescent="0.2">
      <c r="A116" s="65" t="s">
        <v>87</v>
      </c>
      <c r="B116" s="60">
        <v>4</v>
      </c>
      <c r="C116" s="8"/>
      <c r="D116" s="8"/>
    </row>
    <row r="117" spans="1:4" x14ac:dyDescent="0.2">
      <c r="A117" s="65" t="s">
        <v>88</v>
      </c>
      <c r="B117" s="60">
        <v>5</v>
      </c>
      <c r="C117" s="8"/>
      <c r="D117" s="8"/>
    </row>
    <row r="118" spans="1:4" x14ac:dyDescent="0.2">
      <c r="A118" s="18"/>
      <c r="B118" s="67"/>
      <c r="C118" s="8"/>
      <c r="D118" s="8"/>
    </row>
    <row r="119" spans="1:4" x14ac:dyDescent="0.2">
      <c r="A119" s="18"/>
      <c r="B119" s="67"/>
      <c r="C119" s="8"/>
      <c r="D119" s="8"/>
    </row>
    <row r="120" spans="1:4" x14ac:dyDescent="0.2">
      <c r="A120" s="65" t="str">
        <f>"Sin Ɵ = "&amp;B116&amp;"/"&amp;B117&amp;" which is &gt;&gt;"</f>
        <v>Sin Ɵ = 4/5 which is &gt;&gt;</v>
      </c>
      <c r="B120" s="8">
        <f>B116/B117</f>
        <v>0.8</v>
      </c>
      <c r="C120" s="8"/>
      <c r="D120" s="8"/>
    </row>
    <row r="121" spans="1:4" x14ac:dyDescent="0.2">
      <c r="A121" s="65" t="str">
        <f>"Cos Ɵ = "&amp;B115&amp;"/"&amp;B117&amp;" which is &gt;&gt;"</f>
        <v>Cos Ɵ = 3/5 which is &gt;&gt;</v>
      </c>
      <c r="B121" s="8">
        <f>B115/B117</f>
        <v>0.6</v>
      </c>
      <c r="C121" s="8"/>
      <c r="D121" s="8"/>
    </row>
    <row r="122" spans="1:4" x14ac:dyDescent="0.2">
      <c r="A122" s="65" t="str">
        <f>"Tan Ɵ = "&amp;B116&amp;"/"&amp;B115&amp;" which is &gt;&gt;"</f>
        <v>Tan Ɵ = 4/3 which is &gt;&gt;</v>
      </c>
      <c r="B122" s="8">
        <f>B116/B115</f>
        <v>1.3333333333333333</v>
      </c>
      <c r="C122" s="8"/>
      <c r="D122" s="8"/>
    </row>
    <row r="123" spans="1:4" x14ac:dyDescent="0.2">
      <c r="A123" s="8"/>
      <c r="B123" s="8"/>
      <c r="C123" s="8"/>
      <c r="D123" s="8"/>
    </row>
    <row r="124" spans="1:4" x14ac:dyDescent="0.2">
      <c r="A124" s="8"/>
      <c r="B124" s="8"/>
      <c r="C124" s="8"/>
      <c r="D124" s="8"/>
    </row>
    <row r="125" spans="1:4" x14ac:dyDescent="0.2">
      <c r="A125" s="8"/>
      <c r="B125" s="8"/>
      <c r="C125" s="8"/>
      <c r="D125" s="8"/>
    </row>
    <row r="126" spans="1:4" x14ac:dyDescent="0.2">
      <c r="A126" s="52"/>
      <c r="B126" s="51"/>
      <c r="C126" s="8"/>
      <c r="D126" s="8"/>
    </row>
    <row r="127" spans="1:4" x14ac:dyDescent="0.2">
      <c r="A127" s="20" t="s">
        <v>89</v>
      </c>
      <c r="B127" s="36"/>
      <c r="C127" s="61"/>
      <c r="D127" s="8"/>
    </row>
    <row r="128" spans="1:4" x14ac:dyDescent="0.2">
      <c r="A128" s="65"/>
      <c r="B128" s="51"/>
      <c r="C128" s="59" t="s">
        <v>90</v>
      </c>
      <c r="D128" s="8"/>
    </row>
    <row r="129" spans="1:4" x14ac:dyDescent="0.2">
      <c r="A129" s="52" t="str">
        <f ca="1">"Using "&amp;_xlfn.FORMULATEXT(C129)&amp;" returns &gt;&gt;"</f>
        <v>Using =ASIN(B116/B117) returns &gt;&gt;</v>
      </c>
      <c r="B129" s="51"/>
      <c r="C129" s="39">
        <f>ASIN(B116/B117)</f>
        <v>0.9272952180016123</v>
      </c>
      <c r="D129" s="8"/>
    </row>
    <row r="130" spans="1:4" x14ac:dyDescent="0.2">
      <c r="A130" s="52" t="str">
        <f ca="1">"Using "&amp;_xlfn.FORMULATEXT(C130)&amp;" returns &gt;&gt;"</f>
        <v>Using =ACOS(B115/B117) returns &gt;&gt;</v>
      </c>
      <c r="B130" s="51"/>
      <c r="C130" s="39">
        <f>ACOS(B115/B117)</f>
        <v>0.92729521800161219</v>
      </c>
      <c r="D130" s="8"/>
    </row>
    <row r="131" spans="1:4" x14ac:dyDescent="0.2">
      <c r="A131" s="52" t="str">
        <f ca="1">"Using "&amp;_xlfn.FORMULATEXT(C131)&amp;" returns &gt;&gt;"</f>
        <v>Using =ATAN(B116/B115) returns &gt;&gt;</v>
      </c>
      <c r="B131" s="51"/>
      <c r="C131" s="39">
        <f>ATAN(B116/B115)</f>
        <v>0.92729521800161219</v>
      </c>
      <c r="D131" s="8"/>
    </row>
    <row r="132" spans="1:4" x14ac:dyDescent="0.2">
      <c r="A132" s="65"/>
      <c r="B132" s="67"/>
      <c r="C132" s="51"/>
      <c r="D132" s="8"/>
    </row>
    <row r="133" spans="1:4" x14ac:dyDescent="0.2">
      <c r="A133" s="20" t="s">
        <v>91</v>
      </c>
      <c r="B133" s="36"/>
      <c r="C133" s="61"/>
      <c r="D133" s="8"/>
    </row>
    <row r="134" spans="1:4" x14ac:dyDescent="0.2">
      <c r="A134" s="52"/>
      <c r="B134" s="51"/>
      <c r="C134" s="59" t="s">
        <v>92</v>
      </c>
      <c r="D134" s="8"/>
    </row>
    <row r="135" spans="1:4" x14ac:dyDescent="0.2">
      <c r="A135" s="20" t="str">
        <f ca="1">"Using "&amp;_xlfn.FORMULATEXT(C135)&amp;" returns &gt;&gt;"</f>
        <v>Using =DEGREES(ASIN(B116/B117)) returns &gt;&gt;</v>
      </c>
      <c r="B135" s="36"/>
      <c r="C135" s="39">
        <f>DEGREES(ASIN(B116/B117))</f>
        <v>53.130102354155987</v>
      </c>
      <c r="D135" s="8"/>
    </row>
    <row r="136" spans="1:4" x14ac:dyDescent="0.2">
      <c r="A136" s="20" t="str">
        <f ca="1">"Using "&amp;_xlfn.FORMULATEXT(C136)&amp;" returns &gt;&gt;"</f>
        <v>Using =DEGREES(ACOS(B115/B117)) returns &gt;&gt;</v>
      </c>
      <c r="B136" s="36"/>
      <c r="C136" s="39">
        <f>DEGREES(ACOS(B115/B117))</f>
        <v>53.13010235415598</v>
      </c>
      <c r="D136" s="8"/>
    </row>
    <row r="137" spans="1:4" x14ac:dyDescent="0.2">
      <c r="A137" s="20" t="str">
        <f ca="1">"Using "&amp;_xlfn.FORMULATEXT(C137)&amp;" returns &gt;&gt;"</f>
        <v>Using =DEGREES(ATAN(B116/B115)) returns &gt;&gt;</v>
      </c>
      <c r="B137" s="36"/>
      <c r="C137" s="39">
        <f>DEGREES(ATAN(B116/B115))</f>
        <v>53.13010235415598</v>
      </c>
      <c r="D137" s="8"/>
    </row>
    <row r="138" spans="1:4" x14ac:dyDescent="0.2">
      <c r="A138" s="8"/>
      <c r="B138" s="8"/>
      <c r="C138" s="8"/>
      <c r="D138" s="8"/>
    </row>
    <row r="139" spans="1:4" x14ac:dyDescent="0.2">
      <c r="A139" s="53" t="s">
        <v>93</v>
      </c>
      <c r="B139" s="53"/>
      <c r="C139" s="56"/>
      <c r="D139" s="8"/>
    </row>
    <row r="140" spans="1:4" x14ac:dyDescent="0.2">
      <c r="A140" s="65"/>
      <c r="B140" s="67"/>
      <c r="C140" s="51"/>
      <c r="D140" s="8"/>
    </row>
    <row r="141" spans="1:4" x14ac:dyDescent="0.2">
      <c r="A141" s="20" t="s">
        <v>94</v>
      </c>
      <c r="B141" s="20"/>
      <c r="C141" s="68"/>
      <c r="D141" s="8"/>
    </row>
    <row r="142" spans="1:4" x14ac:dyDescent="0.2">
      <c r="A142" s="50" t="s">
        <v>95</v>
      </c>
      <c r="B142" s="67"/>
      <c r="C142" s="51"/>
      <c r="D142" s="8"/>
    </row>
    <row r="143" spans="1:4" x14ac:dyDescent="0.2">
      <c r="A143" s="50" t="s">
        <v>96</v>
      </c>
      <c r="B143" s="67"/>
      <c r="C143" s="51"/>
      <c r="D143" s="8"/>
    </row>
    <row r="144" spans="1:4" x14ac:dyDescent="0.2">
      <c r="A144" s="50" t="s">
        <v>97</v>
      </c>
      <c r="B144" s="67"/>
      <c r="C144" s="51"/>
      <c r="D144" s="8"/>
    </row>
    <row r="145" spans="1:4" x14ac:dyDescent="0.2">
      <c r="A145" s="50"/>
      <c r="B145" s="67"/>
      <c r="C145" s="51"/>
      <c r="D145" s="8"/>
    </row>
    <row r="146" spans="1:4" x14ac:dyDescent="0.2">
      <c r="A146" s="20" t="s">
        <v>98</v>
      </c>
      <c r="B146" s="20"/>
      <c r="C146" s="51"/>
      <c r="D146" s="8"/>
    </row>
    <row r="147" spans="1:4" x14ac:dyDescent="0.2">
      <c r="A147" s="50" t="s">
        <v>99</v>
      </c>
      <c r="B147" s="67"/>
      <c r="C147" s="51"/>
      <c r="D147" s="8"/>
    </row>
    <row r="148" spans="1:4" x14ac:dyDescent="0.2">
      <c r="A148" s="50" t="s">
        <v>100</v>
      </c>
      <c r="B148" s="67"/>
      <c r="C148" s="51"/>
      <c r="D148" s="8"/>
    </row>
    <row r="149" spans="1:4" x14ac:dyDescent="0.2">
      <c r="A149" s="50" t="s">
        <v>101</v>
      </c>
      <c r="B149" s="67"/>
      <c r="C149" s="51"/>
      <c r="D149" s="8"/>
    </row>
    <row r="150" spans="1:4" x14ac:dyDescent="0.2">
      <c r="A150" s="65"/>
      <c r="B150" s="8"/>
      <c r="C150" s="51"/>
      <c r="D150" s="8"/>
    </row>
    <row r="151" spans="1:4" x14ac:dyDescent="0.2">
      <c r="A151" s="20" t="s">
        <v>85</v>
      </c>
      <c r="B151" s="36"/>
      <c r="C151" s="51"/>
      <c r="D151" s="8"/>
    </row>
    <row r="152" spans="1:4" x14ac:dyDescent="0.2">
      <c r="A152" s="65" t="s">
        <v>86</v>
      </c>
      <c r="B152" s="60">
        <v>3</v>
      </c>
      <c r="C152" s="51"/>
      <c r="D152" s="8"/>
    </row>
    <row r="153" spans="1:4" x14ac:dyDescent="0.2">
      <c r="A153" s="65" t="s">
        <v>87</v>
      </c>
      <c r="B153" s="60">
        <v>4</v>
      </c>
      <c r="C153" s="51"/>
      <c r="D153" s="8"/>
    </row>
    <row r="154" spans="1:4" x14ac:dyDescent="0.2">
      <c r="A154" s="65" t="s">
        <v>88</v>
      </c>
      <c r="B154" s="60">
        <v>5</v>
      </c>
      <c r="C154" s="51"/>
      <c r="D154" s="8"/>
    </row>
    <row r="155" spans="1:4" x14ac:dyDescent="0.2">
      <c r="A155" s="65" t="s">
        <v>102</v>
      </c>
      <c r="B155" s="60">
        <v>53.130102354156001</v>
      </c>
      <c r="C155" s="51"/>
      <c r="D155" s="8"/>
    </row>
    <row r="156" spans="1:4" x14ac:dyDescent="0.2">
      <c r="A156" s="8"/>
      <c r="B156" s="18"/>
      <c r="C156" s="51"/>
      <c r="D156" s="8"/>
    </row>
    <row r="157" spans="1:4" x14ac:dyDescent="0.2">
      <c r="A157" s="18" t="s">
        <v>103</v>
      </c>
      <c r="B157" s="67"/>
      <c r="C157" s="51"/>
      <c r="D157" s="8"/>
    </row>
    <row r="158" spans="1:4" x14ac:dyDescent="0.2">
      <c r="A158" s="18"/>
      <c r="B158" s="67"/>
      <c r="C158" s="51"/>
      <c r="D158" s="8"/>
    </row>
    <row r="159" spans="1:4" x14ac:dyDescent="0.2">
      <c r="A159" s="18" t="s">
        <v>104</v>
      </c>
      <c r="B159" s="67"/>
      <c r="C159" s="51"/>
      <c r="D159" s="8"/>
    </row>
    <row r="160" spans="1:4" x14ac:dyDescent="0.2">
      <c r="A160" s="69" t="s">
        <v>105</v>
      </c>
      <c r="B160" s="69" t="s">
        <v>106</v>
      </c>
      <c r="C160" s="57" t="s">
        <v>107</v>
      </c>
      <c r="D160" s="8"/>
    </row>
    <row r="161" spans="1:4" x14ac:dyDescent="0.2">
      <c r="A161" s="65" t="s">
        <v>108</v>
      </c>
      <c r="B161" s="39">
        <f>B153/B154</f>
        <v>0.8</v>
      </c>
      <c r="C161" s="8" t="str">
        <f ca="1">_xlfn.FORMULATEXT(B161)</f>
        <v>=B153/B154</v>
      </c>
      <c r="D161" s="8"/>
    </row>
    <row r="162" spans="1:4" x14ac:dyDescent="0.2">
      <c r="A162" s="65" t="s">
        <v>109</v>
      </c>
      <c r="B162" s="39">
        <f>B154/B153</f>
        <v>1.25</v>
      </c>
      <c r="C162" s="8" t="str">
        <f ca="1">_xlfn.FORMULATEXT(B162)</f>
        <v>=B154/B153</v>
      </c>
      <c r="D162" s="8"/>
    </row>
    <row r="163" spans="1:4" x14ac:dyDescent="0.2">
      <c r="A163" s="65" t="s">
        <v>110</v>
      </c>
      <c r="B163" s="39">
        <f>SIN(RADIANS(B155))</f>
        <v>0.80000000000000027</v>
      </c>
      <c r="C163" s="8" t="str">
        <f ca="1">_xlfn.FORMULATEXT(B163)</f>
        <v>=SIN(RADIANS(B155))</v>
      </c>
      <c r="D163" s="8"/>
    </row>
    <row r="164" spans="1:4" x14ac:dyDescent="0.2">
      <c r="A164" s="65" t="s">
        <v>111</v>
      </c>
      <c r="B164" s="39">
        <f>1/SIN(RADIANS(B155))</f>
        <v>1.2499999999999996</v>
      </c>
      <c r="C164" s="8" t="str">
        <f ca="1">_xlfn.FORMULATEXT(B164)</f>
        <v>=1/SIN(RADIANS(B155))</v>
      </c>
      <c r="D164" s="8"/>
    </row>
    <row r="165" spans="1:4" x14ac:dyDescent="0.2">
      <c r="A165" s="65" t="s">
        <v>112</v>
      </c>
      <c r="B165" s="39">
        <f>_xlfn.CSC(RADIANS(B155))</f>
        <v>1.2499999999999996</v>
      </c>
      <c r="C165" s="8" t="str">
        <f ca="1">_xlfn.FORMULATEXT(B165)</f>
        <v>=CSC(RADIANS(B155))</v>
      </c>
      <c r="D165" s="8"/>
    </row>
    <row r="166" spans="1:4" x14ac:dyDescent="0.2">
      <c r="A166" s="65"/>
      <c r="B166" s="67"/>
      <c r="C166" s="8"/>
      <c r="D166" s="8"/>
    </row>
    <row r="167" spans="1:4" x14ac:dyDescent="0.2">
      <c r="A167" s="65" t="s">
        <v>113</v>
      </c>
      <c r="B167" s="39">
        <f>B152/B154</f>
        <v>0.6</v>
      </c>
      <c r="C167" s="8" t="str">
        <f ca="1">_xlfn.FORMULATEXT(B167)</f>
        <v>=B152/B154</v>
      </c>
      <c r="D167" s="8"/>
    </row>
    <row r="168" spans="1:4" x14ac:dyDescent="0.2">
      <c r="A168" s="65" t="s">
        <v>114</v>
      </c>
      <c r="B168" s="39">
        <f>B154/B152</f>
        <v>1.6666666666666667</v>
      </c>
      <c r="C168" s="8" t="str">
        <f ca="1">_xlfn.FORMULATEXT(B168)</f>
        <v>=B154/B152</v>
      </c>
      <c r="D168" s="8"/>
    </row>
    <row r="169" spans="1:4" x14ac:dyDescent="0.2">
      <c r="A169" s="65" t="s">
        <v>115</v>
      </c>
      <c r="B169" s="39">
        <f>COS(RADIANS(B155))</f>
        <v>0.59999999999999964</v>
      </c>
      <c r="C169" s="8" t="str">
        <f ca="1">_xlfn.FORMULATEXT(B169)</f>
        <v>=COS(RADIANS(B155))</v>
      </c>
      <c r="D169" s="8"/>
    </row>
    <row r="170" spans="1:4" x14ac:dyDescent="0.2">
      <c r="A170" s="65" t="s">
        <v>116</v>
      </c>
      <c r="B170" s="39">
        <f>1/COS(RADIANS(B155))</f>
        <v>1.6666666666666676</v>
      </c>
      <c r="C170" s="8" t="str">
        <f ca="1">_xlfn.FORMULATEXT(B170)</f>
        <v>=1/COS(RADIANS(B155))</v>
      </c>
      <c r="D170" s="8"/>
    </row>
    <row r="171" spans="1:4" x14ac:dyDescent="0.2">
      <c r="A171" s="65" t="s">
        <v>116</v>
      </c>
      <c r="B171" s="39">
        <f>_xlfn.SEC(RADIANS(B155))</f>
        <v>1.6666666666666676</v>
      </c>
      <c r="C171" s="8" t="str">
        <f ca="1">_xlfn.FORMULATEXT(B171)</f>
        <v>=SEC(RADIANS(B155))</v>
      </c>
      <c r="D171" s="8"/>
    </row>
    <row r="172" spans="1:4" x14ac:dyDescent="0.2">
      <c r="A172" s="65"/>
      <c r="B172" s="67"/>
      <c r="C172" s="8"/>
      <c r="D172" s="8"/>
    </row>
    <row r="173" spans="1:4" x14ac:dyDescent="0.2">
      <c r="A173" s="65" t="s">
        <v>117</v>
      </c>
      <c r="B173" s="39">
        <f>B153/B152</f>
        <v>1.3333333333333333</v>
      </c>
      <c r="C173" s="8" t="str">
        <f ca="1">_xlfn.FORMULATEXT(B173)</f>
        <v>=B153/B152</v>
      </c>
      <c r="D173" s="8"/>
    </row>
    <row r="174" spans="1:4" x14ac:dyDescent="0.2">
      <c r="A174" s="65" t="s">
        <v>118</v>
      </c>
      <c r="B174" s="39">
        <f>B152/B153</f>
        <v>0.75</v>
      </c>
      <c r="C174" s="8" t="str">
        <f ca="1">_xlfn.FORMULATEXT(B174)</f>
        <v>=B152/B153</v>
      </c>
      <c r="D174" s="8"/>
    </row>
    <row r="175" spans="1:4" x14ac:dyDescent="0.2">
      <c r="A175" s="65" t="s">
        <v>119</v>
      </c>
      <c r="B175" s="39">
        <f>TAN(RADIANS(B155))</f>
        <v>1.3333333333333344</v>
      </c>
      <c r="C175" s="8" t="str">
        <f ca="1">_xlfn.FORMULATEXT(B175)</f>
        <v>=TAN(RADIANS(B155))</v>
      </c>
      <c r="D175" s="8"/>
    </row>
    <row r="176" spans="1:4" x14ac:dyDescent="0.2">
      <c r="A176" s="65" t="s">
        <v>120</v>
      </c>
      <c r="B176" s="39">
        <f>1/TAN(RADIANS(B155))</f>
        <v>0.74999999999999944</v>
      </c>
      <c r="C176" s="8" t="str">
        <f ca="1">_xlfn.FORMULATEXT(B176)</f>
        <v>=1/TAN(RADIANS(B155))</v>
      </c>
      <c r="D176" s="8"/>
    </row>
    <row r="177" spans="1:4" x14ac:dyDescent="0.2">
      <c r="A177" s="65" t="s">
        <v>120</v>
      </c>
      <c r="B177" s="39">
        <f>_xlfn.COT(RADIANS(B155))</f>
        <v>0.74999999999999944</v>
      </c>
      <c r="C177" s="8" t="str">
        <f ca="1">_xlfn.FORMULATEXT(B177)</f>
        <v>=COT(RADIANS(B155))</v>
      </c>
      <c r="D177" s="8"/>
    </row>
    <row r="178" spans="1:4" x14ac:dyDescent="0.2">
      <c r="A178" s="8"/>
      <c r="B178" s="8"/>
      <c r="C178" s="8"/>
      <c r="D178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ACOS</vt:lpstr>
      <vt:lpstr>Example 1</vt:lpstr>
      <vt:lpstr>Example 2</vt:lpstr>
      <vt:lpstr>Example 3</vt:lpstr>
      <vt:lpstr>Example 4</vt:lpstr>
      <vt:lpstr>Example 5</vt:lpstr>
      <vt:lpstr>Example 6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2013-05-28T20:17:02Z</dcterms:created>
  <dcterms:modified xsi:type="dcterms:W3CDTF">2020-08-26T14:08:22Z</dcterms:modified>
</cp:coreProperties>
</file>